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170" windowHeight="4500"/>
  </bookViews>
  <sheets>
    <sheet name="Sheet1" sheetId="1" r:id="rId1"/>
  </sheets>
  <definedNames>
    <definedName name="_xlnm.Print_Area" localSheetId="0">Sheet1!$A$2:$N$29</definedName>
  </definedNames>
  <calcPr calcId="145621"/>
</workbook>
</file>

<file path=xl/calcChain.xml><?xml version="1.0" encoding="utf-8"?>
<calcChain xmlns="http://schemas.openxmlformats.org/spreadsheetml/2006/main">
  <c r="L24" i="1" l="1"/>
  <c r="L23" i="1"/>
  <c r="L22" i="1"/>
  <c r="L21" i="1"/>
  <c r="L20" i="1"/>
  <c r="H5" i="1"/>
</calcChain>
</file>

<file path=xl/sharedStrings.xml><?xml version="1.0" encoding="utf-8"?>
<sst xmlns="http://schemas.openxmlformats.org/spreadsheetml/2006/main" count="124" uniqueCount="67">
  <si>
    <t>Easting</t>
  </si>
  <si>
    <t>Northing</t>
  </si>
  <si>
    <t>Azimuth</t>
  </si>
  <si>
    <t>Dip</t>
  </si>
  <si>
    <t>Start Date</t>
  </si>
  <si>
    <t>End Date</t>
  </si>
  <si>
    <t>Advance (m)</t>
  </si>
  <si>
    <t>ANGEL-06-01</t>
  </si>
  <si>
    <t>ANGEL-06-02</t>
  </si>
  <si>
    <t>15</t>
  </si>
  <si>
    <t>AN-2007-03</t>
  </si>
  <si>
    <t>195</t>
  </si>
  <si>
    <t>AN-2007-04</t>
  </si>
  <si>
    <t>090</t>
  </si>
  <si>
    <t>AN-2007-05</t>
  </si>
  <si>
    <t>AN-2007-06</t>
  </si>
  <si>
    <t>057</t>
  </si>
  <si>
    <t>AN-2007-07</t>
  </si>
  <si>
    <t>086</t>
  </si>
  <si>
    <t>Muchacha</t>
  </si>
  <si>
    <t>N-S Structure</t>
  </si>
  <si>
    <t>Cucaracha</t>
  </si>
  <si>
    <t>Guapa</t>
  </si>
  <si>
    <t>ANGEL 16</t>
  </si>
  <si>
    <t>ANGEL 18</t>
  </si>
  <si>
    <t>ANGEL 24</t>
  </si>
  <si>
    <t>ANGEL 22</t>
  </si>
  <si>
    <t>Casing m (ft)</t>
  </si>
  <si>
    <t>3.05  (10)</t>
  </si>
  <si>
    <t>4.57 (15)</t>
  </si>
  <si>
    <t>24.38 (80)</t>
  </si>
  <si>
    <t>6.10 (20)</t>
  </si>
  <si>
    <t xml:space="preserve">FINAL DEPTH </t>
  </si>
  <si>
    <t>Feet</t>
  </si>
  <si>
    <t>Metres</t>
  </si>
  <si>
    <r>
      <t>176/</t>
    </r>
    <r>
      <rPr>
        <sz val="10"/>
        <rFont val="Arial"/>
        <family val="2"/>
      </rPr>
      <t>202</t>
    </r>
  </si>
  <si>
    <r>
      <t>165.8/</t>
    </r>
    <r>
      <rPr>
        <sz val="10"/>
        <rFont val="Arial"/>
        <family val="2"/>
      </rPr>
      <t>191.5</t>
    </r>
  </si>
  <si>
    <r>
      <t>188.7/</t>
    </r>
    <r>
      <rPr>
        <sz val="10"/>
        <rFont val="Arial"/>
        <family val="2"/>
      </rPr>
      <t>214.7</t>
    </r>
  </si>
  <si>
    <r>
      <t>57.1/</t>
    </r>
    <r>
      <rPr>
        <sz val="10"/>
        <rFont val="Arial"/>
        <family val="2"/>
      </rPr>
      <t>82.2</t>
    </r>
  </si>
  <si>
    <r>
      <t>66.5</t>
    </r>
    <r>
      <rPr>
        <sz val="10"/>
        <rFont val="Arial"/>
        <family val="2"/>
      </rPr>
      <t>/91.67</t>
    </r>
  </si>
  <si>
    <r>
      <t>66.8</t>
    </r>
    <r>
      <rPr>
        <sz val="10"/>
        <rFont val="Arial"/>
        <family val="2"/>
      </rPr>
      <t>/91.97</t>
    </r>
  </si>
  <si>
    <r>
      <t>80.1/</t>
    </r>
    <r>
      <rPr>
        <sz val="10"/>
        <rFont val="Arial"/>
        <family val="2"/>
      </rPr>
      <t>105.27</t>
    </r>
  </si>
  <si>
    <r>
      <t>24.4</t>
    </r>
    <r>
      <rPr>
        <sz val="10"/>
        <rFont val="Arial"/>
        <family val="2"/>
      </rPr>
      <t>/49.57</t>
    </r>
  </si>
  <si>
    <r>
      <t>26.4/</t>
    </r>
    <r>
      <rPr>
        <sz val="10"/>
        <rFont val="Arial"/>
        <family val="2"/>
      </rPr>
      <t>51.57</t>
    </r>
  </si>
  <si>
    <r>
      <t>26.8/</t>
    </r>
    <r>
      <rPr>
        <sz val="10"/>
        <rFont val="Arial"/>
        <family val="2"/>
      </rPr>
      <t>51.97</t>
    </r>
  </si>
  <si>
    <r>
      <t>28.6/</t>
    </r>
    <r>
      <rPr>
        <sz val="10"/>
        <rFont val="Arial"/>
        <family val="2"/>
      </rPr>
      <t>53.77</t>
    </r>
  </si>
  <si>
    <r>
      <t>30.5/</t>
    </r>
    <r>
      <rPr>
        <sz val="10"/>
        <rFont val="Arial"/>
        <family val="2"/>
      </rPr>
      <t>55.67</t>
    </r>
  </si>
  <si>
    <r>
      <t>57.0/</t>
    </r>
    <r>
      <rPr>
        <sz val="10"/>
        <rFont val="Arial"/>
        <family val="2"/>
      </rPr>
      <t>82.17</t>
    </r>
  </si>
  <si>
    <r>
      <t>61.0/</t>
    </r>
    <r>
      <rPr>
        <sz val="10"/>
        <rFont val="Arial"/>
        <family val="2"/>
      </rPr>
      <t>86.17</t>
    </r>
  </si>
  <si>
    <t>1881.95m</t>
  </si>
  <si>
    <t>1477.70m</t>
  </si>
  <si>
    <t>(6174 feet)</t>
  </si>
  <si>
    <t>(4848 feet)</t>
  </si>
  <si>
    <t xml:space="preserve"> </t>
  </si>
  <si>
    <t xml:space="preserve">  </t>
  </si>
  <si>
    <t>2007 Total:</t>
  </si>
  <si>
    <t xml:space="preserve">   Overall Total:</t>
  </si>
  <si>
    <t>HOLE</t>
  </si>
  <si>
    <t>NUMBER</t>
  </si>
  <si>
    <t>SURVEY</t>
  </si>
  <si>
    <t>DRILLING PERIOD</t>
  </si>
  <si>
    <r>
      <t>LOCATION</t>
    </r>
    <r>
      <rPr>
        <sz val="8"/>
        <rFont val="Arial"/>
        <family val="2"/>
      </rPr>
      <t xml:space="preserve"> (NAD 83-Zone 8)</t>
    </r>
  </si>
  <si>
    <t>Elev. (m)</t>
  </si>
  <si>
    <t>ZONE</t>
  </si>
  <si>
    <t>CLAIM</t>
  </si>
  <si>
    <r>
      <t>Note:</t>
    </r>
    <r>
      <rPr>
        <sz val="10"/>
        <color indexed="23"/>
        <rFont val="Arial"/>
        <family val="2"/>
      </rPr>
      <t xml:space="preserve"> 2006 drilling in grey font;</t>
    </r>
    <r>
      <rPr>
        <sz val="10"/>
        <rFont val="Arial"/>
      </rPr>
      <t xml:space="preserve"> </t>
    </r>
    <r>
      <rPr>
        <sz val="10"/>
        <color indexed="12"/>
        <rFont val="Arial"/>
        <family val="2"/>
      </rPr>
      <t>downhole EZ shot survey in blue font</t>
    </r>
    <r>
      <rPr>
        <sz val="10"/>
        <rFont val="Arial"/>
      </rPr>
      <t xml:space="preserve">. </t>
    </r>
    <r>
      <rPr>
        <sz val="10"/>
        <color indexed="12"/>
        <rFont val="Arial"/>
        <family val="2"/>
      </rPr>
      <t>Azimuth values unreliable due to magnetite.</t>
    </r>
  </si>
  <si>
    <t>TABLE 2: Drill Hole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</si>
</sst>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4" formatCode="[$-1009]mmmm\ d\,\ yyyy;@"/>
    <numFmt numFmtId="175" formatCode="0;[Red]0"/>
    <numFmt numFmtId="176" formatCode="0.0"/>
    <numFmt numFmtId="178" formatCode="[$-409]mmmm\ d\,\ yyyy;@"/>
  </numFmts>
  <fonts count="18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</font>
    <font>
      <sz val="10"/>
      <color indexed="8"/>
      <name val="Arial"/>
      <family val="2"/>
    </font>
    <font>
      <sz val="10"/>
      <color indexed="55"/>
      <name val="Arial"/>
    </font>
    <font>
      <sz val="10"/>
      <color indexed="10"/>
      <name val="Arial"/>
    </font>
    <font>
      <sz val="10"/>
      <color indexed="9"/>
      <name val="Arial"/>
      <family val="2"/>
    </font>
    <font>
      <sz val="10"/>
      <color indexed="52"/>
      <name val="Arial"/>
    </font>
    <font>
      <sz val="12"/>
      <color indexed="9"/>
      <name val="Arial"/>
      <family val="2"/>
    </font>
    <font>
      <sz val="10"/>
      <color indexed="10"/>
      <name val="Arial"/>
      <family val="2"/>
    </font>
    <font>
      <sz val="10"/>
      <color indexed="23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74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2" fontId="9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74" fontId="13" fillId="0" borderId="0" xfId="0" applyNumberFormat="1" applyFont="1" applyFill="1" applyBorder="1" applyAlignment="1">
      <alignment horizontal="center"/>
    </xf>
    <xf numFmtId="174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74" fontId="0" fillId="0" borderId="0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74" fontId="3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74" fontId="9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4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8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4" fontId="1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6" fontId="10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/>
    <xf numFmtId="174" fontId="0" fillId="0" borderId="0" xfId="0" applyNumberFormat="1" applyFill="1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75" fontId="15" fillId="0" borderId="0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2" fontId="15" fillId="0" borderId="12" xfId="0" applyNumberFormat="1" applyFont="1" applyFill="1" applyBorder="1" applyAlignment="1">
      <alignment horizontal="center"/>
    </xf>
    <xf numFmtId="2" fontId="15" fillId="0" borderId="12" xfId="0" applyNumberFormat="1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74" fontId="3" fillId="0" borderId="9" xfId="0" applyNumberFormat="1" applyFont="1" applyBorder="1" applyAlignment="1">
      <alignment horizontal="center"/>
    </xf>
    <xf numFmtId="174" fontId="3" fillId="0" borderId="10" xfId="0" applyNumberFormat="1" applyFont="1" applyBorder="1" applyAlignment="1">
      <alignment horizontal="center"/>
    </xf>
    <xf numFmtId="174" fontId="15" fillId="0" borderId="11" xfId="0" applyNumberFormat="1" applyFont="1" applyBorder="1" applyAlignment="1">
      <alignment horizontal="center"/>
    </xf>
    <xf numFmtId="174" fontId="15" fillId="0" borderId="12" xfId="0" applyNumberFormat="1" applyFont="1" applyBorder="1" applyAlignment="1">
      <alignment horizontal="center"/>
    </xf>
    <xf numFmtId="174" fontId="0" fillId="0" borderId="11" xfId="0" applyNumberFormat="1" applyBorder="1" applyAlignment="1">
      <alignment horizontal="center"/>
    </xf>
    <xf numFmtId="174" fontId="0" fillId="0" borderId="12" xfId="0" applyNumberFormat="1" applyBorder="1" applyAlignment="1">
      <alignment horizontal="center"/>
    </xf>
    <xf numFmtId="174" fontId="7" fillId="0" borderId="11" xfId="0" applyNumberFormat="1" applyFont="1" applyBorder="1" applyAlignment="1">
      <alignment horizontal="center"/>
    </xf>
    <xf numFmtId="174" fontId="7" fillId="0" borderId="12" xfId="0" applyNumberFormat="1" applyFont="1" applyBorder="1" applyAlignment="1">
      <alignment horizontal="center"/>
    </xf>
    <xf numFmtId="174" fontId="1" fillId="0" borderId="11" xfId="0" applyNumberFormat="1" applyFont="1" applyBorder="1" applyAlignment="1">
      <alignment horizontal="center"/>
    </xf>
    <xf numFmtId="174" fontId="1" fillId="0" borderId="12" xfId="0" applyNumberFormat="1" applyFont="1" applyBorder="1" applyAlignment="1">
      <alignment horizontal="center"/>
    </xf>
    <xf numFmtId="174" fontId="8" fillId="0" borderId="11" xfId="0" applyNumberFormat="1" applyFont="1" applyBorder="1" applyAlignment="1">
      <alignment horizontal="center"/>
    </xf>
    <xf numFmtId="174" fontId="8" fillId="0" borderId="12" xfId="0" applyNumberFormat="1" applyFont="1" applyBorder="1" applyAlignment="1">
      <alignment horizontal="center"/>
    </xf>
    <xf numFmtId="174" fontId="6" fillId="0" borderId="11" xfId="0" applyNumberFormat="1" applyFont="1" applyBorder="1" applyAlignment="1">
      <alignment horizontal="center"/>
    </xf>
    <xf numFmtId="174" fontId="6" fillId="0" borderId="12" xfId="0" applyNumberFormat="1" applyFont="1" applyBorder="1" applyAlignment="1">
      <alignment horizontal="center"/>
    </xf>
    <xf numFmtId="174" fontId="7" fillId="0" borderId="9" xfId="0" applyNumberFormat="1" applyFont="1" applyBorder="1" applyAlignment="1">
      <alignment horizontal="center"/>
    </xf>
    <xf numFmtId="174" fontId="7" fillId="0" borderId="10" xfId="0" applyNumberFormat="1" applyFont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174" fontId="3" fillId="0" borderId="25" xfId="0" applyNumberFormat="1" applyFont="1" applyBorder="1" applyAlignment="1">
      <alignment horizontal="center"/>
    </xf>
    <xf numFmtId="174" fontId="3" fillId="0" borderId="26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15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6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8"/>
  <sheetViews>
    <sheetView tabSelected="1" zoomScale="85" zoomScaleNormal="100" workbookViewId="0">
      <selection activeCell="B36" sqref="B36"/>
    </sheetView>
  </sheetViews>
  <sheetFormatPr defaultRowHeight="12.75" x14ac:dyDescent="0.2"/>
  <cols>
    <col min="1" max="1" width="13.140625" style="1" customWidth="1"/>
    <col min="2" max="2" width="11.28515625" style="1" customWidth="1"/>
    <col min="3" max="3" width="12.5703125" style="1" customWidth="1"/>
    <col min="4" max="4" width="8.42578125" style="1" customWidth="1"/>
    <col min="5" max="5" width="11.42578125" style="2" customWidth="1"/>
    <col min="6" max="6" width="9.28515625" style="1" bestFit="1" customWidth="1"/>
    <col min="7" max="8" width="13.42578125" style="1" customWidth="1"/>
    <col min="9" max="9" width="15.28515625" style="5" customWidth="1"/>
    <col min="10" max="10" width="16.28515625" style="5" customWidth="1"/>
    <col min="11" max="11" width="14.42578125" style="1" customWidth="1"/>
    <col min="12" max="12" width="13.140625" style="1" customWidth="1"/>
    <col min="13" max="13" width="13.28515625" style="3" customWidth="1"/>
    <col min="14" max="14" width="14" style="3" customWidth="1"/>
    <col min="15" max="15" width="13.5703125" style="1" customWidth="1"/>
    <col min="16" max="16" width="11.140625" style="1" customWidth="1"/>
    <col min="17" max="17" width="13.85546875" style="1" customWidth="1"/>
    <col min="18" max="16384" width="9.140625" style="1"/>
  </cols>
  <sheetData>
    <row r="1" spans="1:17" s="4" customFormat="1" ht="15.75" thickBot="1" x14ac:dyDescent="0.25">
      <c r="A1" s="50"/>
      <c r="B1" s="50"/>
      <c r="C1" s="50"/>
      <c r="D1" s="50"/>
      <c r="E1" s="51"/>
      <c r="F1" s="10"/>
      <c r="G1" s="10"/>
      <c r="H1" s="10"/>
      <c r="I1" s="12" t="s">
        <v>53</v>
      </c>
      <c r="J1" s="13"/>
      <c r="K1" s="14"/>
      <c r="L1" s="14" t="s">
        <v>54</v>
      </c>
      <c r="M1" s="15" t="s">
        <v>53</v>
      </c>
      <c r="N1" s="52"/>
      <c r="O1" s="50"/>
      <c r="P1" s="50"/>
      <c r="Q1" s="1"/>
    </row>
    <row r="2" spans="1:17" s="4" customFormat="1" ht="18" x14ac:dyDescent="0.25">
      <c r="A2" s="155" t="s">
        <v>66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7"/>
      <c r="Q2" s="1"/>
    </row>
    <row r="3" spans="1:17" s="53" customFormat="1" x14ac:dyDescent="0.2">
      <c r="A3" s="76" t="s">
        <v>57</v>
      </c>
      <c r="B3" s="133" t="s">
        <v>61</v>
      </c>
      <c r="C3" s="134"/>
      <c r="D3" s="137" t="s">
        <v>59</v>
      </c>
      <c r="E3" s="139"/>
      <c r="F3" s="139"/>
      <c r="G3" s="140"/>
      <c r="H3" s="138"/>
      <c r="I3" s="135" t="s">
        <v>60</v>
      </c>
      <c r="J3" s="136"/>
      <c r="K3" s="137" t="s">
        <v>32</v>
      </c>
      <c r="L3" s="138"/>
      <c r="M3" s="151" t="s">
        <v>63</v>
      </c>
      <c r="N3" s="153" t="s">
        <v>64</v>
      </c>
      <c r="Q3" s="50"/>
    </row>
    <row r="4" spans="1:17" s="53" customFormat="1" ht="13.5" thickBot="1" x14ac:dyDescent="0.25">
      <c r="A4" s="77" t="s">
        <v>58</v>
      </c>
      <c r="B4" s="83" t="s">
        <v>0</v>
      </c>
      <c r="C4" s="84" t="s">
        <v>1</v>
      </c>
      <c r="D4" s="83" t="s">
        <v>62</v>
      </c>
      <c r="E4" s="7" t="s">
        <v>2</v>
      </c>
      <c r="F4" s="59" t="s">
        <v>3</v>
      </c>
      <c r="G4" s="59" t="s">
        <v>27</v>
      </c>
      <c r="H4" s="93" t="s">
        <v>6</v>
      </c>
      <c r="I4" s="100" t="s">
        <v>4</v>
      </c>
      <c r="J4" s="101" t="s">
        <v>5</v>
      </c>
      <c r="K4" s="83" t="s">
        <v>33</v>
      </c>
      <c r="L4" s="93" t="s">
        <v>34</v>
      </c>
      <c r="M4" s="152"/>
      <c r="N4" s="154"/>
      <c r="Q4" s="50"/>
    </row>
    <row r="5" spans="1:17" s="50" customFormat="1" ht="13.5" thickTop="1" x14ac:dyDescent="0.2">
      <c r="A5" s="78" t="s">
        <v>7</v>
      </c>
      <c r="B5" s="85">
        <v>516833</v>
      </c>
      <c r="C5" s="86">
        <v>7187988</v>
      </c>
      <c r="D5" s="94">
        <v>792</v>
      </c>
      <c r="E5" s="56">
        <v>45</v>
      </c>
      <c r="F5" s="55">
        <v>-50</v>
      </c>
      <c r="G5" s="55" t="s">
        <v>28</v>
      </c>
      <c r="H5" s="95">
        <f>COS(50*PI()/180)*L5</f>
        <v>135.57676263508486</v>
      </c>
      <c r="I5" s="102">
        <v>39004</v>
      </c>
      <c r="J5" s="103">
        <v>39011</v>
      </c>
      <c r="K5" s="94">
        <v>692</v>
      </c>
      <c r="L5" s="96">
        <v>210.92</v>
      </c>
      <c r="M5" s="123" t="s">
        <v>19</v>
      </c>
      <c r="N5" s="60" t="s">
        <v>23</v>
      </c>
    </row>
    <row r="6" spans="1:17" s="50" customFormat="1" x14ac:dyDescent="0.2">
      <c r="A6" s="78"/>
      <c r="B6" s="85"/>
      <c r="C6" s="86"/>
      <c r="D6" s="94"/>
      <c r="E6" s="56"/>
      <c r="F6" s="55">
        <v>-50</v>
      </c>
      <c r="G6" s="55"/>
      <c r="H6" s="95"/>
      <c r="I6" s="102"/>
      <c r="J6" s="103"/>
      <c r="K6" s="85"/>
      <c r="L6" s="116">
        <v>207.87</v>
      </c>
      <c r="M6" s="123" t="s">
        <v>19</v>
      </c>
      <c r="N6" s="60" t="s">
        <v>23</v>
      </c>
    </row>
    <row r="7" spans="1:17" x14ac:dyDescent="0.2">
      <c r="A7" s="78" t="s">
        <v>8</v>
      </c>
      <c r="B7" s="85">
        <v>516833</v>
      </c>
      <c r="C7" s="86">
        <v>7187988</v>
      </c>
      <c r="D7" s="94">
        <v>792</v>
      </c>
      <c r="E7" s="61" t="s">
        <v>9</v>
      </c>
      <c r="F7" s="54">
        <v>-50</v>
      </c>
      <c r="G7" s="55" t="s">
        <v>28</v>
      </c>
      <c r="H7" s="96">
        <v>124.27</v>
      </c>
      <c r="I7" s="102">
        <v>39012</v>
      </c>
      <c r="J7" s="103">
        <v>39018</v>
      </c>
      <c r="K7" s="85">
        <v>634</v>
      </c>
      <c r="L7" s="96">
        <v>193.33</v>
      </c>
      <c r="M7" s="123" t="s">
        <v>19</v>
      </c>
      <c r="N7" s="60" t="s">
        <v>23</v>
      </c>
    </row>
    <row r="8" spans="1:17" x14ac:dyDescent="0.2">
      <c r="A8" s="78"/>
      <c r="B8" s="85"/>
      <c r="C8" s="86"/>
      <c r="D8" s="94"/>
      <c r="E8" s="61"/>
      <c r="F8" s="54"/>
      <c r="G8" s="55"/>
      <c r="H8" s="96"/>
      <c r="I8" s="102"/>
      <c r="J8" s="103"/>
      <c r="K8" s="85"/>
      <c r="L8" s="86">
        <v>190.28</v>
      </c>
      <c r="M8" s="123" t="s">
        <v>19</v>
      </c>
      <c r="N8" s="60" t="s">
        <v>23</v>
      </c>
    </row>
    <row r="9" spans="1:17" x14ac:dyDescent="0.2">
      <c r="A9" s="79" t="s">
        <v>10</v>
      </c>
      <c r="B9" s="87">
        <v>516834</v>
      </c>
      <c r="C9" s="88">
        <v>7187982</v>
      </c>
      <c r="D9" s="87">
        <v>818</v>
      </c>
      <c r="E9" s="51" t="s">
        <v>11</v>
      </c>
      <c r="F9" s="50">
        <v>-60</v>
      </c>
      <c r="G9" s="62" t="s">
        <v>28</v>
      </c>
      <c r="H9" s="97">
        <v>177.85</v>
      </c>
      <c r="I9" s="104">
        <v>39244</v>
      </c>
      <c r="J9" s="105">
        <v>39249</v>
      </c>
      <c r="K9" s="87">
        <v>1167</v>
      </c>
      <c r="L9" s="97">
        <v>355.7</v>
      </c>
      <c r="M9" s="124" t="s">
        <v>19</v>
      </c>
      <c r="N9" s="63" t="s">
        <v>23</v>
      </c>
    </row>
    <row r="10" spans="1:17" x14ac:dyDescent="0.2">
      <c r="A10" s="80" t="s">
        <v>10</v>
      </c>
      <c r="B10" s="87"/>
      <c r="C10" s="88"/>
      <c r="D10" s="87"/>
      <c r="E10" s="64" t="s">
        <v>35</v>
      </c>
      <c r="F10" s="65">
        <v>-58.5</v>
      </c>
      <c r="G10" s="50"/>
      <c r="H10" s="97"/>
      <c r="I10" s="106"/>
      <c r="J10" s="107">
        <v>39249</v>
      </c>
      <c r="K10" s="117">
        <v>300</v>
      </c>
      <c r="L10" s="118">
        <v>91.44</v>
      </c>
      <c r="M10" s="125" t="s">
        <v>19</v>
      </c>
      <c r="N10" s="66" t="s">
        <v>23</v>
      </c>
    </row>
    <row r="11" spans="1:17" x14ac:dyDescent="0.2">
      <c r="A11" s="80" t="s">
        <v>10</v>
      </c>
      <c r="B11" s="87"/>
      <c r="C11" s="88"/>
      <c r="D11" s="87"/>
      <c r="E11" s="64" t="s">
        <v>36</v>
      </c>
      <c r="F11" s="65">
        <v>-58.2</v>
      </c>
      <c r="G11" s="50"/>
      <c r="H11" s="97"/>
      <c r="I11" s="106"/>
      <c r="J11" s="107">
        <v>39249</v>
      </c>
      <c r="K11" s="117">
        <v>800</v>
      </c>
      <c r="L11" s="118">
        <v>243.84</v>
      </c>
      <c r="M11" s="125" t="s">
        <v>19</v>
      </c>
      <c r="N11" s="66" t="s">
        <v>23</v>
      </c>
    </row>
    <row r="12" spans="1:17" x14ac:dyDescent="0.2">
      <c r="A12" s="80" t="s">
        <v>10</v>
      </c>
      <c r="B12" s="87"/>
      <c r="C12" s="88"/>
      <c r="D12" s="87"/>
      <c r="E12" s="64" t="s">
        <v>37</v>
      </c>
      <c r="F12" s="65">
        <v>-57.8</v>
      </c>
      <c r="G12" s="50"/>
      <c r="H12" s="97"/>
      <c r="I12" s="106"/>
      <c r="J12" s="107">
        <v>39249</v>
      </c>
      <c r="K12" s="117">
        <v>1167</v>
      </c>
      <c r="L12" s="118">
        <v>355.7</v>
      </c>
      <c r="M12" s="125" t="s">
        <v>19</v>
      </c>
      <c r="N12" s="66" t="s">
        <v>23</v>
      </c>
    </row>
    <row r="13" spans="1:17" x14ac:dyDescent="0.2">
      <c r="A13" s="79" t="s">
        <v>12</v>
      </c>
      <c r="B13" s="87">
        <v>516999</v>
      </c>
      <c r="C13" s="88">
        <v>7187995</v>
      </c>
      <c r="D13" s="87">
        <v>831</v>
      </c>
      <c r="E13" s="51" t="s">
        <v>13</v>
      </c>
      <c r="F13" s="50">
        <v>-50</v>
      </c>
      <c r="G13" s="62" t="s">
        <v>28</v>
      </c>
      <c r="H13" s="97">
        <v>64.09</v>
      </c>
      <c r="I13" s="108">
        <v>39249</v>
      </c>
      <c r="J13" s="109">
        <v>39255</v>
      </c>
      <c r="K13" s="119">
        <v>327</v>
      </c>
      <c r="L13" s="120">
        <v>99.7</v>
      </c>
      <c r="M13" s="124" t="s">
        <v>20</v>
      </c>
      <c r="N13" s="63" t="s">
        <v>24</v>
      </c>
    </row>
    <row r="14" spans="1:17" x14ac:dyDescent="0.2">
      <c r="A14" s="79" t="s">
        <v>14</v>
      </c>
      <c r="B14" s="87">
        <v>517004</v>
      </c>
      <c r="C14" s="88">
        <v>7187994</v>
      </c>
      <c r="D14" s="87">
        <v>831</v>
      </c>
      <c r="E14" s="51" t="s">
        <v>13</v>
      </c>
      <c r="F14" s="50">
        <v>-50</v>
      </c>
      <c r="G14" s="67" t="s">
        <v>29</v>
      </c>
      <c r="H14" s="97">
        <v>250.22</v>
      </c>
      <c r="I14" s="108">
        <v>39255</v>
      </c>
      <c r="J14" s="109">
        <v>39261</v>
      </c>
      <c r="K14" s="119">
        <v>1277</v>
      </c>
      <c r="L14" s="120">
        <v>389.23</v>
      </c>
      <c r="M14" s="124" t="s">
        <v>20</v>
      </c>
      <c r="N14" s="63" t="s">
        <v>24</v>
      </c>
    </row>
    <row r="15" spans="1:17" x14ac:dyDescent="0.2">
      <c r="A15" s="80" t="s">
        <v>14</v>
      </c>
      <c r="B15" s="87"/>
      <c r="C15" s="88"/>
      <c r="D15" s="87"/>
      <c r="E15" s="64" t="s">
        <v>38</v>
      </c>
      <c r="F15" s="65">
        <v>-53.3</v>
      </c>
      <c r="G15" s="50"/>
      <c r="H15" s="97"/>
      <c r="I15" s="106"/>
      <c r="J15" s="107">
        <v>39261</v>
      </c>
      <c r="K15" s="117">
        <v>40</v>
      </c>
      <c r="L15" s="118">
        <v>12.19</v>
      </c>
      <c r="M15" s="125" t="s">
        <v>20</v>
      </c>
      <c r="N15" s="66" t="s">
        <v>24</v>
      </c>
    </row>
    <row r="16" spans="1:17" x14ac:dyDescent="0.2">
      <c r="A16" s="80" t="s">
        <v>14</v>
      </c>
      <c r="B16" s="87"/>
      <c r="C16" s="88"/>
      <c r="D16" s="87"/>
      <c r="E16" s="64" t="s">
        <v>39</v>
      </c>
      <c r="F16" s="65">
        <v>-57.8</v>
      </c>
      <c r="G16" s="50"/>
      <c r="H16" s="97"/>
      <c r="I16" s="106"/>
      <c r="J16" s="107">
        <v>39261</v>
      </c>
      <c r="K16" s="117">
        <v>400</v>
      </c>
      <c r="L16" s="118">
        <v>121.92</v>
      </c>
      <c r="M16" s="125" t="s">
        <v>20</v>
      </c>
      <c r="N16" s="66" t="s">
        <v>24</v>
      </c>
    </row>
    <row r="17" spans="1:17" x14ac:dyDescent="0.2">
      <c r="A17" s="80" t="s">
        <v>14</v>
      </c>
      <c r="B17" s="87"/>
      <c r="C17" s="88"/>
      <c r="D17" s="87"/>
      <c r="E17" s="64" t="s">
        <v>40</v>
      </c>
      <c r="F17" s="65">
        <v>-57.8</v>
      </c>
      <c r="G17" s="50"/>
      <c r="H17" s="97"/>
      <c r="I17" s="106"/>
      <c r="J17" s="107">
        <v>39261</v>
      </c>
      <c r="K17" s="117">
        <v>800</v>
      </c>
      <c r="L17" s="118">
        <v>243.84</v>
      </c>
      <c r="M17" s="125" t="s">
        <v>20</v>
      </c>
      <c r="N17" s="66" t="s">
        <v>24</v>
      </c>
    </row>
    <row r="18" spans="1:17" x14ac:dyDescent="0.2">
      <c r="A18" s="80" t="s">
        <v>14</v>
      </c>
      <c r="B18" s="87"/>
      <c r="C18" s="88"/>
      <c r="D18" s="87"/>
      <c r="E18" s="64" t="s">
        <v>41</v>
      </c>
      <c r="F18" s="65">
        <v>-57.8</v>
      </c>
      <c r="G18" s="50"/>
      <c r="H18" s="97"/>
      <c r="I18" s="106"/>
      <c r="J18" s="107">
        <v>39261</v>
      </c>
      <c r="K18" s="117">
        <v>1200</v>
      </c>
      <c r="L18" s="118">
        <v>365.76</v>
      </c>
      <c r="M18" s="125" t="s">
        <v>20</v>
      </c>
      <c r="N18" s="66" t="s">
        <v>24</v>
      </c>
    </row>
    <row r="19" spans="1:17" x14ac:dyDescent="0.2">
      <c r="A19" s="81" t="s">
        <v>15</v>
      </c>
      <c r="B19" s="89">
        <v>517352</v>
      </c>
      <c r="C19" s="90">
        <v>7186783</v>
      </c>
      <c r="D19" s="89">
        <v>911</v>
      </c>
      <c r="E19" s="69" t="s">
        <v>16</v>
      </c>
      <c r="F19" s="68">
        <v>-47</v>
      </c>
      <c r="G19" s="68" t="s">
        <v>30</v>
      </c>
      <c r="H19" s="98">
        <v>199.56</v>
      </c>
      <c r="I19" s="110">
        <v>39264</v>
      </c>
      <c r="J19" s="111">
        <v>39273</v>
      </c>
      <c r="K19" s="89">
        <v>960</v>
      </c>
      <c r="L19" s="98">
        <v>292.61</v>
      </c>
      <c r="M19" s="126" t="s">
        <v>21</v>
      </c>
      <c r="N19" s="70" t="s">
        <v>25</v>
      </c>
      <c r="Q19" s="6"/>
    </row>
    <row r="20" spans="1:17" x14ac:dyDescent="0.2">
      <c r="A20" s="80" t="s">
        <v>15</v>
      </c>
      <c r="B20" s="87"/>
      <c r="C20" s="88"/>
      <c r="D20" s="87"/>
      <c r="E20" s="64" t="s">
        <v>42</v>
      </c>
      <c r="F20" s="65">
        <v>-43.6</v>
      </c>
      <c r="G20" s="50"/>
      <c r="H20" s="97"/>
      <c r="I20" s="112"/>
      <c r="J20" s="113">
        <v>39273</v>
      </c>
      <c r="K20" s="117">
        <v>164</v>
      </c>
      <c r="L20" s="118">
        <f>(0.3048*K20)</f>
        <v>49.987200000000001</v>
      </c>
      <c r="M20" s="127" t="s">
        <v>21</v>
      </c>
      <c r="N20" s="71" t="s">
        <v>25</v>
      </c>
    </row>
    <row r="21" spans="1:17" x14ac:dyDescent="0.2">
      <c r="A21" s="80" t="s">
        <v>15</v>
      </c>
      <c r="B21" s="87"/>
      <c r="C21" s="88"/>
      <c r="D21" s="87"/>
      <c r="E21" s="64" t="s">
        <v>43</v>
      </c>
      <c r="F21" s="65">
        <v>-43.8</v>
      </c>
      <c r="G21" s="50"/>
      <c r="H21" s="97"/>
      <c r="I21" s="112"/>
      <c r="J21" s="113">
        <v>39273</v>
      </c>
      <c r="K21" s="117">
        <v>364</v>
      </c>
      <c r="L21" s="118">
        <f>(0.3048*K21)</f>
        <v>110.94720000000001</v>
      </c>
      <c r="M21" s="127" t="s">
        <v>21</v>
      </c>
      <c r="N21" s="71" t="s">
        <v>25</v>
      </c>
    </row>
    <row r="22" spans="1:17" x14ac:dyDescent="0.2">
      <c r="A22" s="80" t="s">
        <v>15</v>
      </c>
      <c r="B22" s="87"/>
      <c r="C22" s="88"/>
      <c r="D22" s="87"/>
      <c r="E22" s="64" t="s">
        <v>44</v>
      </c>
      <c r="F22" s="65">
        <v>-43.7</v>
      </c>
      <c r="G22" s="50"/>
      <c r="H22" s="97"/>
      <c r="I22" s="112"/>
      <c r="J22" s="113">
        <v>39273</v>
      </c>
      <c r="K22" s="117">
        <v>564</v>
      </c>
      <c r="L22" s="118">
        <f>(0.3048*K22)</f>
        <v>171.90720000000002</v>
      </c>
      <c r="M22" s="127" t="s">
        <v>21</v>
      </c>
      <c r="N22" s="71" t="s">
        <v>25</v>
      </c>
    </row>
    <row r="23" spans="1:17" x14ac:dyDescent="0.2">
      <c r="A23" s="80" t="s">
        <v>15</v>
      </c>
      <c r="B23" s="87"/>
      <c r="C23" s="88"/>
      <c r="D23" s="87"/>
      <c r="E23" s="64" t="s">
        <v>45</v>
      </c>
      <c r="F23" s="65">
        <v>-44</v>
      </c>
      <c r="G23" s="50"/>
      <c r="H23" s="97"/>
      <c r="I23" s="112"/>
      <c r="J23" s="113">
        <v>39273</v>
      </c>
      <c r="K23" s="117">
        <v>764</v>
      </c>
      <c r="L23" s="118">
        <f>(0.3048*K23)</f>
        <v>232.86720000000003</v>
      </c>
      <c r="M23" s="127" t="s">
        <v>21</v>
      </c>
      <c r="N23" s="71" t="s">
        <v>25</v>
      </c>
    </row>
    <row r="24" spans="1:17" x14ac:dyDescent="0.2">
      <c r="A24" s="80" t="s">
        <v>15</v>
      </c>
      <c r="B24" s="87"/>
      <c r="C24" s="88"/>
      <c r="D24" s="87"/>
      <c r="E24" s="64" t="s">
        <v>46</v>
      </c>
      <c r="F24" s="65">
        <v>-43.9</v>
      </c>
      <c r="G24" s="50"/>
      <c r="H24" s="97"/>
      <c r="I24" s="112"/>
      <c r="J24" s="113">
        <v>39273</v>
      </c>
      <c r="K24" s="117">
        <v>964</v>
      </c>
      <c r="L24" s="118">
        <f>(0.3048*K24)</f>
        <v>293.8272</v>
      </c>
      <c r="M24" s="127" t="s">
        <v>21</v>
      </c>
      <c r="N24" s="71" t="s">
        <v>25</v>
      </c>
    </row>
    <row r="25" spans="1:17" x14ac:dyDescent="0.2">
      <c r="A25" s="81" t="s">
        <v>17</v>
      </c>
      <c r="B25" s="89">
        <v>517409</v>
      </c>
      <c r="C25" s="90">
        <v>7186620</v>
      </c>
      <c r="D25" s="89">
        <v>929</v>
      </c>
      <c r="E25" s="69" t="s">
        <v>18</v>
      </c>
      <c r="F25" s="68">
        <v>-46</v>
      </c>
      <c r="G25" s="68" t="s">
        <v>31</v>
      </c>
      <c r="H25" s="98">
        <v>236.5</v>
      </c>
      <c r="I25" s="110">
        <v>39282</v>
      </c>
      <c r="J25" s="111">
        <v>39294</v>
      </c>
      <c r="K25" s="89">
        <v>1117</v>
      </c>
      <c r="L25" s="98">
        <v>340.46</v>
      </c>
      <c r="M25" s="126" t="s">
        <v>22</v>
      </c>
      <c r="N25" s="70" t="s">
        <v>26</v>
      </c>
      <c r="Q25" s="6"/>
    </row>
    <row r="26" spans="1:17" x14ac:dyDescent="0.2">
      <c r="A26" s="80" t="s">
        <v>17</v>
      </c>
      <c r="B26" s="87"/>
      <c r="C26" s="88"/>
      <c r="D26" s="87"/>
      <c r="E26" s="64" t="s">
        <v>47</v>
      </c>
      <c r="F26" s="65">
        <v>-46.9</v>
      </c>
      <c r="G26" s="65"/>
      <c r="H26" s="97"/>
      <c r="I26" s="106"/>
      <c r="J26" s="107">
        <v>39288</v>
      </c>
      <c r="K26" s="117">
        <v>807</v>
      </c>
      <c r="L26" s="118">
        <v>252.98</v>
      </c>
      <c r="M26" s="127" t="s">
        <v>22</v>
      </c>
      <c r="N26" s="71" t="s">
        <v>26</v>
      </c>
    </row>
    <row r="27" spans="1:17" ht="13.5" thickBot="1" x14ac:dyDescent="0.25">
      <c r="A27" s="82" t="s">
        <v>17</v>
      </c>
      <c r="B27" s="91"/>
      <c r="C27" s="92"/>
      <c r="D27" s="91"/>
      <c r="E27" s="72" t="s">
        <v>48</v>
      </c>
      <c r="F27" s="73">
        <v>-47.7</v>
      </c>
      <c r="G27" s="73"/>
      <c r="H27" s="99"/>
      <c r="I27" s="114"/>
      <c r="J27" s="115">
        <v>39294</v>
      </c>
      <c r="K27" s="121">
        <v>1087</v>
      </c>
      <c r="L27" s="122">
        <v>331.32</v>
      </c>
      <c r="M27" s="128" t="s">
        <v>22</v>
      </c>
      <c r="N27" s="74" t="s">
        <v>26</v>
      </c>
    </row>
    <row r="28" spans="1:17" ht="16.5" thickTop="1" x14ac:dyDescent="0.25">
      <c r="A28" s="145" t="s">
        <v>65</v>
      </c>
      <c r="B28" s="146"/>
      <c r="C28" s="146"/>
      <c r="D28" s="146"/>
      <c r="E28" s="146"/>
      <c r="F28" s="146"/>
      <c r="G28" s="146"/>
      <c r="H28" s="147"/>
      <c r="I28" s="130" t="s">
        <v>55</v>
      </c>
      <c r="J28" s="129"/>
      <c r="K28" s="52" t="s">
        <v>52</v>
      </c>
      <c r="L28" s="75" t="s">
        <v>50</v>
      </c>
      <c r="M28" s="141"/>
      <c r="N28" s="142"/>
      <c r="O28" s="129"/>
      <c r="P28" s="129"/>
    </row>
    <row r="29" spans="1:17" s="10" customFormat="1" ht="13.5" thickBot="1" x14ac:dyDescent="0.25">
      <c r="A29" s="148"/>
      <c r="B29" s="149"/>
      <c r="C29" s="149"/>
      <c r="D29" s="149"/>
      <c r="E29" s="149"/>
      <c r="F29" s="149"/>
      <c r="G29" s="149"/>
      <c r="H29" s="150"/>
      <c r="I29" s="131" t="s">
        <v>56</v>
      </c>
      <c r="J29" s="132"/>
      <c r="K29" s="57" t="s">
        <v>51</v>
      </c>
      <c r="L29" s="58" t="s">
        <v>49</v>
      </c>
      <c r="M29" s="143"/>
      <c r="N29" s="144"/>
      <c r="O29" s="129"/>
      <c r="P29" s="129"/>
    </row>
    <row r="30" spans="1:17" s="10" customFormat="1" x14ac:dyDescent="0.2">
      <c r="E30" s="11"/>
      <c r="I30" s="13"/>
      <c r="J30" s="13"/>
      <c r="K30" s="14"/>
      <c r="L30" s="15"/>
      <c r="M30" s="15"/>
      <c r="N30" s="17"/>
    </row>
    <row r="31" spans="1:17" s="10" customFormat="1" x14ac:dyDescent="0.2">
      <c r="E31" s="11"/>
      <c r="I31" s="18"/>
      <c r="J31" s="18"/>
      <c r="L31" s="19"/>
      <c r="M31" s="17"/>
      <c r="N31" s="17"/>
    </row>
    <row r="32" spans="1:17" s="10" customFormat="1" x14ac:dyDescent="0.2">
      <c r="A32" s="20"/>
      <c r="B32" s="20"/>
      <c r="C32" s="20"/>
      <c r="D32" s="20"/>
      <c r="E32" s="21"/>
      <c r="F32" s="20"/>
      <c r="G32" s="20"/>
      <c r="H32" s="20"/>
      <c r="I32" s="22"/>
      <c r="J32" s="22"/>
      <c r="K32" s="20"/>
      <c r="L32" s="20"/>
      <c r="M32" s="16"/>
      <c r="O32" s="20"/>
      <c r="P32" s="20"/>
    </row>
    <row r="33" spans="1:16" s="10" customFormat="1" x14ac:dyDescent="0.2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3"/>
      <c r="L33" s="23"/>
      <c r="M33" s="26"/>
      <c r="O33" s="23"/>
      <c r="P33" s="23"/>
    </row>
    <row r="34" spans="1:16" s="10" customFormat="1" x14ac:dyDescent="0.2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3"/>
      <c r="L34" s="23"/>
      <c r="M34" s="26"/>
      <c r="N34" s="8"/>
      <c r="O34" s="23"/>
      <c r="P34" s="23"/>
    </row>
    <row r="35" spans="1:16" s="10" customFormat="1" x14ac:dyDescent="0.2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3"/>
      <c r="L35" s="23"/>
      <c r="M35" s="26"/>
      <c r="N35" s="8"/>
      <c r="O35" s="23"/>
      <c r="P35" s="23"/>
    </row>
    <row r="36" spans="1:16" s="10" customFormat="1" x14ac:dyDescent="0.2">
      <c r="E36" s="11"/>
      <c r="I36" s="18"/>
      <c r="J36" s="18"/>
      <c r="M36" s="27"/>
      <c r="N36" s="27"/>
    </row>
    <row r="37" spans="1:16" s="10" customFormat="1" x14ac:dyDescent="0.2">
      <c r="A37" s="28"/>
      <c r="E37" s="9"/>
      <c r="F37" s="28"/>
      <c r="G37" s="28"/>
      <c r="H37" s="28"/>
      <c r="I37" s="18"/>
      <c r="J37" s="29"/>
      <c r="L37" s="28"/>
      <c r="M37" s="28"/>
      <c r="N37" s="27"/>
      <c r="O37" s="28"/>
      <c r="P37" s="28"/>
    </row>
    <row r="38" spans="1:16" s="10" customFormat="1" x14ac:dyDescent="0.2">
      <c r="A38" s="28"/>
      <c r="E38" s="9"/>
      <c r="F38" s="28"/>
      <c r="G38" s="28"/>
      <c r="H38" s="28"/>
      <c r="I38" s="18"/>
      <c r="J38" s="29"/>
      <c r="L38" s="28"/>
      <c r="M38" s="28"/>
      <c r="N38" s="27"/>
      <c r="O38" s="28"/>
      <c r="P38" s="28"/>
    </row>
    <row r="39" spans="1:16" s="10" customFormat="1" x14ac:dyDescent="0.2">
      <c r="A39" s="28"/>
      <c r="E39" s="9"/>
      <c r="F39" s="28"/>
      <c r="G39" s="28"/>
      <c r="H39" s="28"/>
      <c r="I39" s="18"/>
      <c r="J39" s="29"/>
      <c r="L39" s="28"/>
      <c r="M39" s="28"/>
      <c r="N39" s="27"/>
      <c r="O39" s="28"/>
      <c r="P39" s="28"/>
    </row>
    <row r="40" spans="1:16" s="10" customFormat="1" x14ac:dyDescent="0.2">
      <c r="A40" s="28"/>
      <c r="E40" s="9"/>
      <c r="F40" s="28"/>
      <c r="G40" s="28"/>
      <c r="H40" s="28"/>
      <c r="I40" s="18"/>
      <c r="J40" s="29"/>
      <c r="L40" s="28"/>
      <c r="M40" s="28"/>
      <c r="N40" s="27"/>
      <c r="O40" s="28"/>
      <c r="P40" s="28"/>
    </row>
    <row r="41" spans="1:16" s="10" customFormat="1" x14ac:dyDescent="0.2">
      <c r="A41" s="28"/>
      <c r="E41" s="9"/>
      <c r="F41" s="28"/>
      <c r="G41" s="28"/>
      <c r="H41" s="28"/>
      <c r="I41" s="18"/>
      <c r="J41" s="29"/>
      <c r="L41" s="28"/>
      <c r="M41" s="28"/>
      <c r="N41" s="27"/>
      <c r="O41" s="28"/>
      <c r="P41" s="28"/>
    </row>
    <row r="42" spans="1:16" s="10" customFormat="1" x14ac:dyDescent="0.2">
      <c r="A42" s="28"/>
      <c r="E42" s="9"/>
      <c r="F42" s="28"/>
      <c r="G42" s="28"/>
      <c r="H42" s="28"/>
      <c r="I42" s="18"/>
      <c r="J42" s="29"/>
      <c r="L42" s="28"/>
      <c r="M42" s="30"/>
      <c r="N42" s="27"/>
      <c r="O42" s="28"/>
      <c r="P42" s="28"/>
    </row>
    <row r="43" spans="1:16" s="10" customFormat="1" x14ac:dyDescent="0.2">
      <c r="A43" s="28"/>
      <c r="E43" s="9"/>
      <c r="F43" s="28"/>
      <c r="G43" s="28"/>
      <c r="H43" s="28"/>
      <c r="I43" s="18"/>
      <c r="J43" s="29"/>
      <c r="L43" s="28"/>
      <c r="M43" s="30"/>
      <c r="N43" s="27"/>
      <c r="O43" s="28"/>
      <c r="P43" s="28"/>
    </row>
    <row r="44" spans="1:16" s="10" customFormat="1" x14ac:dyDescent="0.2">
      <c r="E44" s="11"/>
      <c r="F44" s="31"/>
      <c r="G44" s="31"/>
      <c r="H44" s="31"/>
      <c r="I44" s="18"/>
      <c r="J44" s="18"/>
      <c r="M44" s="27"/>
      <c r="N44" s="27"/>
      <c r="P44" s="32"/>
    </row>
    <row r="45" spans="1:16" s="10" customFormat="1" x14ac:dyDescent="0.2">
      <c r="A45" s="28"/>
      <c r="E45" s="9"/>
      <c r="F45" s="28"/>
      <c r="G45" s="28"/>
      <c r="H45" s="28"/>
      <c r="I45" s="18"/>
      <c r="J45" s="29"/>
      <c r="L45" s="28"/>
      <c r="M45" s="30"/>
      <c r="N45" s="27"/>
      <c r="O45" s="28"/>
      <c r="P45" s="28"/>
    </row>
    <row r="46" spans="1:16" s="10" customFormat="1" x14ac:dyDescent="0.2">
      <c r="A46" s="28"/>
      <c r="E46" s="9"/>
      <c r="F46" s="28"/>
      <c r="G46" s="28"/>
      <c r="H46" s="28"/>
      <c r="I46" s="18"/>
      <c r="J46" s="29"/>
      <c r="L46" s="28"/>
      <c r="M46" s="30"/>
      <c r="N46" s="27"/>
      <c r="O46" s="28"/>
      <c r="P46" s="28"/>
    </row>
    <row r="47" spans="1:16" s="10" customFormat="1" x14ac:dyDescent="0.2">
      <c r="A47" s="28"/>
      <c r="E47" s="9"/>
      <c r="F47" s="28"/>
      <c r="G47" s="28"/>
      <c r="H47" s="28"/>
      <c r="I47" s="18"/>
      <c r="J47" s="29"/>
      <c r="L47" s="28"/>
      <c r="M47" s="30"/>
      <c r="N47" s="27"/>
      <c r="O47" s="28"/>
      <c r="P47" s="28"/>
    </row>
    <row r="48" spans="1:16" s="10" customFormat="1" x14ac:dyDescent="0.2">
      <c r="A48" s="28"/>
      <c r="E48" s="9"/>
      <c r="F48" s="28"/>
      <c r="G48" s="28"/>
      <c r="H48" s="28"/>
      <c r="I48" s="18"/>
      <c r="J48" s="29"/>
      <c r="L48" s="28"/>
      <c r="M48" s="30"/>
      <c r="N48" s="27"/>
      <c r="O48" s="28"/>
      <c r="P48" s="28"/>
    </row>
    <row r="49" spans="1:17" s="10" customFormat="1" x14ac:dyDescent="0.2">
      <c r="A49" s="28"/>
      <c r="E49" s="9"/>
      <c r="F49" s="28"/>
      <c r="G49" s="28"/>
      <c r="H49" s="28"/>
      <c r="I49" s="18"/>
      <c r="J49" s="29"/>
      <c r="L49" s="28"/>
      <c r="M49" s="30"/>
      <c r="N49" s="27"/>
      <c r="O49" s="28"/>
      <c r="P49" s="28"/>
    </row>
    <row r="50" spans="1:17" s="10" customFormat="1" x14ac:dyDescent="0.2">
      <c r="E50" s="11"/>
      <c r="F50" s="31"/>
      <c r="G50" s="31"/>
      <c r="H50" s="31"/>
      <c r="I50" s="18"/>
      <c r="J50" s="33"/>
      <c r="M50" s="27"/>
      <c r="N50" s="27"/>
      <c r="P50" s="32"/>
      <c r="Q50" s="34"/>
    </row>
    <row r="51" spans="1:17" s="10" customFormat="1" x14ac:dyDescent="0.2">
      <c r="E51" s="11"/>
      <c r="I51" s="18"/>
      <c r="J51" s="18"/>
      <c r="M51" s="27"/>
      <c r="N51" s="35"/>
    </row>
    <row r="52" spans="1:17" s="10" customFormat="1" x14ac:dyDescent="0.2">
      <c r="A52" s="28"/>
      <c r="E52" s="9"/>
      <c r="F52" s="36"/>
      <c r="G52" s="36"/>
      <c r="H52" s="36"/>
      <c r="I52" s="29"/>
      <c r="J52" s="29"/>
      <c r="K52" s="28"/>
      <c r="L52" s="28"/>
      <c r="M52" s="30"/>
      <c r="N52" s="27"/>
      <c r="O52" s="28"/>
      <c r="P52" s="28"/>
    </row>
    <row r="53" spans="1:17" s="10" customFormat="1" x14ac:dyDescent="0.2">
      <c r="A53" s="28"/>
      <c r="E53" s="9"/>
      <c r="F53" s="36"/>
      <c r="G53" s="36"/>
      <c r="H53" s="36"/>
      <c r="I53" s="29"/>
      <c r="J53" s="29"/>
      <c r="K53" s="28"/>
      <c r="L53" s="28"/>
      <c r="M53" s="30"/>
      <c r="N53" s="27"/>
      <c r="O53" s="28"/>
      <c r="P53" s="28"/>
    </row>
    <row r="54" spans="1:17" s="10" customFormat="1" x14ac:dyDescent="0.2">
      <c r="A54" s="28"/>
      <c r="E54" s="9"/>
      <c r="F54" s="36"/>
      <c r="G54" s="36"/>
      <c r="H54" s="36"/>
      <c r="I54" s="29"/>
      <c r="J54" s="29"/>
      <c r="K54" s="28"/>
      <c r="L54" s="28"/>
      <c r="M54" s="30"/>
      <c r="N54" s="27"/>
      <c r="O54" s="28"/>
      <c r="P54" s="28"/>
    </row>
    <row r="55" spans="1:17" s="10" customFormat="1" x14ac:dyDescent="0.2">
      <c r="A55" s="28"/>
      <c r="E55" s="9"/>
      <c r="F55" s="36"/>
      <c r="G55" s="36"/>
      <c r="H55" s="36"/>
      <c r="I55" s="29"/>
      <c r="J55" s="29"/>
      <c r="K55" s="28"/>
      <c r="L55" s="28"/>
      <c r="M55" s="30"/>
      <c r="N55" s="27"/>
      <c r="O55" s="28"/>
      <c r="P55" s="28"/>
    </row>
    <row r="56" spans="1:17" s="10" customFormat="1" x14ac:dyDescent="0.2">
      <c r="A56" s="28"/>
      <c r="E56" s="9"/>
      <c r="F56" s="36"/>
      <c r="G56" s="36"/>
      <c r="H56" s="36"/>
      <c r="I56" s="29"/>
      <c r="J56" s="29"/>
      <c r="K56" s="30"/>
      <c r="L56" s="28"/>
      <c r="M56" s="30"/>
      <c r="N56" s="27"/>
      <c r="O56" s="28"/>
      <c r="P56" s="28"/>
    </row>
    <row r="57" spans="1:17" s="10" customFormat="1" x14ac:dyDescent="0.2">
      <c r="A57" s="28"/>
      <c r="E57" s="9"/>
      <c r="F57" s="36"/>
      <c r="G57" s="36"/>
      <c r="H57" s="36"/>
      <c r="I57" s="29"/>
      <c r="J57" s="29"/>
      <c r="K57" s="30"/>
      <c r="L57" s="28"/>
      <c r="M57" s="30"/>
      <c r="N57" s="27"/>
      <c r="O57" s="28"/>
      <c r="P57" s="28"/>
    </row>
    <row r="58" spans="1:17" s="10" customFormat="1" x14ac:dyDescent="0.2">
      <c r="A58" s="28"/>
      <c r="E58" s="9"/>
      <c r="F58" s="36"/>
      <c r="G58" s="36"/>
      <c r="H58" s="36"/>
      <c r="I58" s="29"/>
      <c r="J58" s="29"/>
      <c r="K58" s="30"/>
      <c r="L58" s="28"/>
      <c r="M58" s="30"/>
      <c r="N58" s="27"/>
      <c r="O58" s="28"/>
      <c r="P58" s="28"/>
    </row>
    <row r="59" spans="1:17" s="10" customFormat="1" x14ac:dyDescent="0.2">
      <c r="B59" s="32"/>
      <c r="C59" s="32"/>
      <c r="E59" s="11"/>
      <c r="F59" s="37"/>
      <c r="G59" s="37"/>
      <c r="H59" s="37"/>
      <c r="I59" s="18"/>
      <c r="J59" s="38"/>
      <c r="K59" s="39"/>
      <c r="L59" s="32"/>
      <c r="M59" s="35"/>
      <c r="N59" s="35"/>
      <c r="Q59" s="40"/>
    </row>
    <row r="60" spans="1:17" s="10" customFormat="1" x14ac:dyDescent="0.2">
      <c r="A60" s="41"/>
      <c r="E60" s="9"/>
      <c r="F60" s="36"/>
      <c r="G60" s="36"/>
      <c r="H60" s="36"/>
      <c r="I60" s="18"/>
      <c r="J60" s="29"/>
      <c r="K60" s="39"/>
      <c r="L60" s="28"/>
      <c r="M60" s="30"/>
      <c r="N60" s="27"/>
      <c r="O60" s="28"/>
      <c r="P60" s="28"/>
      <c r="Q60" s="40"/>
    </row>
    <row r="61" spans="1:17" s="10" customFormat="1" x14ac:dyDescent="0.2">
      <c r="A61" s="41"/>
      <c r="E61" s="9"/>
      <c r="F61" s="36"/>
      <c r="G61" s="36"/>
      <c r="H61" s="36"/>
      <c r="I61" s="18"/>
      <c r="J61" s="29"/>
      <c r="K61" s="39"/>
      <c r="L61" s="28"/>
      <c r="M61" s="30"/>
      <c r="N61" s="27"/>
      <c r="O61" s="28"/>
      <c r="P61" s="28"/>
      <c r="Q61" s="40"/>
    </row>
    <row r="62" spans="1:17" s="10" customFormat="1" x14ac:dyDescent="0.2">
      <c r="A62" s="41"/>
      <c r="E62" s="9"/>
      <c r="F62" s="36"/>
      <c r="G62" s="36"/>
      <c r="H62" s="36"/>
      <c r="I62" s="18"/>
      <c r="J62" s="29"/>
      <c r="K62" s="39"/>
      <c r="L62" s="28"/>
      <c r="M62" s="30"/>
      <c r="N62" s="27"/>
      <c r="O62" s="28"/>
      <c r="P62" s="28"/>
      <c r="Q62" s="40"/>
    </row>
    <row r="63" spans="1:17" s="10" customFormat="1" x14ac:dyDescent="0.2">
      <c r="A63" s="41"/>
      <c r="E63" s="9"/>
      <c r="F63" s="36"/>
      <c r="G63" s="36"/>
      <c r="H63" s="36"/>
      <c r="I63" s="18"/>
      <c r="J63" s="29"/>
      <c r="K63" s="39"/>
      <c r="L63" s="28"/>
      <c r="M63" s="30"/>
      <c r="N63" s="27"/>
      <c r="O63" s="28"/>
      <c r="P63" s="28"/>
      <c r="Q63" s="40"/>
    </row>
    <row r="64" spans="1:17" s="10" customFormat="1" x14ac:dyDescent="0.2">
      <c r="A64" s="41"/>
      <c r="E64" s="9"/>
      <c r="F64" s="36"/>
      <c r="G64" s="36"/>
      <c r="H64" s="36"/>
      <c r="I64" s="18"/>
      <c r="J64" s="29"/>
      <c r="K64" s="39"/>
      <c r="L64" s="28"/>
      <c r="M64" s="30"/>
      <c r="N64" s="27"/>
      <c r="O64" s="28"/>
      <c r="P64" s="28"/>
      <c r="Q64" s="40"/>
    </row>
    <row r="65" spans="1:17" s="10" customFormat="1" x14ac:dyDescent="0.2">
      <c r="A65" s="41"/>
      <c r="E65" s="9"/>
      <c r="F65" s="36"/>
      <c r="G65" s="36"/>
      <c r="H65" s="36"/>
      <c r="I65" s="18"/>
      <c r="J65" s="29"/>
      <c r="K65" s="39"/>
      <c r="L65" s="28"/>
      <c r="M65" s="30"/>
      <c r="N65" s="27"/>
      <c r="O65" s="28"/>
      <c r="P65" s="28"/>
      <c r="Q65" s="40"/>
    </row>
    <row r="66" spans="1:17" s="10" customFormat="1" x14ac:dyDescent="0.2">
      <c r="A66" s="41"/>
      <c r="E66" s="9"/>
      <c r="F66" s="36"/>
      <c r="G66" s="36"/>
      <c r="H66" s="36"/>
      <c r="I66" s="18"/>
      <c r="J66" s="29"/>
      <c r="K66" s="39"/>
      <c r="L66" s="28"/>
      <c r="M66" s="30"/>
      <c r="N66" s="27"/>
      <c r="O66" s="28"/>
      <c r="P66" s="28"/>
      <c r="Q66" s="40"/>
    </row>
    <row r="67" spans="1:17" s="10" customFormat="1" x14ac:dyDescent="0.2">
      <c r="A67" s="41"/>
      <c r="E67" s="9"/>
      <c r="F67" s="36"/>
      <c r="G67" s="36"/>
      <c r="H67" s="36"/>
      <c r="I67" s="18"/>
      <c r="J67" s="29"/>
      <c r="K67" s="39"/>
      <c r="L67" s="28"/>
      <c r="M67" s="30"/>
      <c r="N67" s="27"/>
      <c r="O67" s="28"/>
      <c r="P67" s="28"/>
      <c r="Q67" s="40"/>
    </row>
    <row r="68" spans="1:17" s="10" customFormat="1" x14ac:dyDescent="0.2">
      <c r="A68" s="41"/>
      <c r="E68" s="9"/>
      <c r="F68" s="36"/>
      <c r="G68" s="36"/>
      <c r="H68" s="36"/>
      <c r="I68" s="18"/>
      <c r="J68" s="29"/>
      <c r="K68" s="39"/>
      <c r="L68" s="28"/>
      <c r="M68" s="30"/>
      <c r="N68" s="27"/>
      <c r="O68" s="28"/>
      <c r="P68" s="28"/>
      <c r="Q68" s="40"/>
    </row>
    <row r="69" spans="1:17" s="10" customFormat="1" x14ac:dyDescent="0.2">
      <c r="A69" s="41"/>
      <c r="E69" s="9"/>
      <c r="F69" s="36"/>
      <c r="G69" s="36"/>
      <c r="H69" s="36"/>
      <c r="I69" s="18"/>
      <c r="J69" s="29"/>
      <c r="K69" s="39"/>
      <c r="L69" s="28"/>
      <c r="M69" s="30"/>
      <c r="N69" s="27"/>
      <c r="O69" s="28"/>
      <c r="P69" s="28"/>
      <c r="Q69" s="40"/>
    </row>
    <row r="70" spans="1:17" s="10" customFormat="1" x14ac:dyDescent="0.2">
      <c r="A70" s="41"/>
      <c r="E70" s="9"/>
      <c r="F70" s="36"/>
      <c r="G70" s="36"/>
      <c r="H70" s="36"/>
      <c r="I70" s="18"/>
      <c r="J70" s="29"/>
      <c r="K70" s="39"/>
      <c r="L70" s="28"/>
      <c r="M70" s="30"/>
      <c r="N70" s="27"/>
      <c r="O70" s="28"/>
      <c r="P70" s="28"/>
      <c r="Q70" s="40"/>
    </row>
    <row r="71" spans="1:17" s="10" customFormat="1" x14ac:dyDescent="0.2">
      <c r="A71" s="41"/>
      <c r="E71" s="9"/>
      <c r="F71" s="36"/>
      <c r="G71" s="36"/>
      <c r="H71" s="36"/>
      <c r="I71" s="18"/>
      <c r="J71" s="29"/>
      <c r="K71" s="39"/>
      <c r="L71" s="28"/>
      <c r="M71" s="30"/>
      <c r="N71" s="27"/>
      <c r="O71" s="28"/>
      <c r="P71" s="28"/>
      <c r="Q71" s="40"/>
    </row>
    <row r="72" spans="1:17" s="10" customFormat="1" x14ac:dyDescent="0.2">
      <c r="A72" s="41"/>
      <c r="E72" s="9"/>
      <c r="F72" s="36"/>
      <c r="G72" s="36"/>
      <c r="H72" s="36"/>
      <c r="I72" s="18"/>
      <c r="J72" s="29"/>
      <c r="K72" s="39"/>
      <c r="L72" s="28"/>
      <c r="M72" s="30"/>
      <c r="N72" s="27"/>
      <c r="O72" s="28"/>
      <c r="P72" s="28"/>
      <c r="Q72" s="40"/>
    </row>
    <row r="73" spans="1:17" s="10" customFormat="1" x14ac:dyDescent="0.2">
      <c r="A73" s="41"/>
      <c r="E73" s="9"/>
      <c r="F73" s="36"/>
      <c r="G73" s="36"/>
      <c r="H73" s="36"/>
      <c r="I73" s="18"/>
      <c r="J73" s="29"/>
      <c r="K73" s="39"/>
      <c r="L73" s="28"/>
      <c r="M73" s="30"/>
      <c r="N73" s="27"/>
      <c r="O73" s="28"/>
      <c r="P73" s="28"/>
      <c r="Q73" s="40"/>
    </row>
    <row r="74" spans="1:17" s="10" customFormat="1" x14ac:dyDescent="0.2">
      <c r="A74" s="41"/>
      <c r="E74" s="9"/>
      <c r="F74" s="36"/>
      <c r="G74" s="36"/>
      <c r="H74" s="36"/>
      <c r="I74" s="18"/>
      <c r="J74" s="29"/>
      <c r="K74" s="39"/>
      <c r="L74" s="28"/>
      <c r="M74" s="30"/>
      <c r="N74" s="27"/>
      <c r="O74" s="28"/>
      <c r="P74" s="28"/>
      <c r="Q74" s="40"/>
    </row>
    <row r="75" spans="1:17" s="10" customFormat="1" x14ac:dyDescent="0.2">
      <c r="E75" s="42"/>
      <c r="F75" s="31"/>
      <c r="G75" s="31"/>
      <c r="H75" s="31"/>
      <c r="I75" s="38"/>
      <c r="J75" s="43"/>
      <c r="K75" s="39"/>
      <c r="L75" s="32"/>
      <c r="M75" s="32"/>
      <c r="N75" s="27"/>
    </row>
    <row r="76" spans="1:17" s="10" customFormat="1" x14ac:dyDescent="0.2">
      <c r="A76" s="28"/>
      <c r="E76" s="9"/>
      <c r="F76" s="36"/>
      <c r="G76" s="36"/>
      <c r="H76" s="36"/>
      <c r="I76" s="38"/>
      <c r="J76" s="29"/>
      <c r="K76" s="39"/>
      <c r="L76" s="28"/>
      <c r="M76" s="30"/>
      <c r="N76" s="27"/>
      <c r="O76" s="28"/>
      <c r="P76" s="28"/>
    </row>
    <row r="77" spans="1:17" s="10" customFormat="1" x14ac:dyDescent="0.2">
      <c r="A77" s="28"/>
      <c r="E77" s="9"/>
      <c r="F77" s="36"/>
      <c r="G77" s="36"/>
      <c r="H77" s="36"/>
      <c r="I77" s="38"/>
      <c r="J77" s="29"/>
      <c r="K77" s="39"/>
      <c r="L77" s="28"/>
      <c r="M77" s="30"/>
      <c r="N77" s="27"/>
      <c r="O77" s="28"/>
      <c r="P77" s="28"/>
    </row>
    <row r="78" spans="1:17" s="10" customFormat="1" x14ac:dyDescent="0.2">
      <c r="A78" s="28"/>
      <c r="E78" s="9"/>
      <c r="F78" s="36"/>
      <c r="G78" s="36"/>
      <c r="H78" s="36"/>
      <c r="I78" s="38"/>
      <c r="J78" s="29"/>
      <c r="K78" s="39"/>
      <c r="L78" s="28"/>
      <c r="M78" s="30"/>
      <c r="N78" s="27"/>
      <c r="O78" s="28"/>
      <c r="P78" s="28"/>
    </row>
    <row r="79" spans="1:17" s="10" customFormat="1" x14ac:dyDescent="0.2">
      <c r="A79" s="28"/>
      <c r="E79" s="9"/>
      <c r="F79" s="36"/>
      <c r="G79" s="36"/>
      <c r="H79" s="36"/>
      <c r="I79" s="38"/>
      <c r="J79" s="29"/>
      <c r="K79" s="39"/>
      <c r="L79" s="28"/>
      <c r="M79" s="30"/>
      <c r="N79" s="27"/>
      <c r="O79" s="28"/>
      <c r="P79" s="28"/>
    </row>
    <row r="80" spans="1:17" s="10" customFormat="1" x14ac:dyDescent="0.2">
      <c r="A80" s="28"/>
      <c r="E80" s="9"/>
      <c r="F80" s="36"/>
      <c r="G80" s="36"/>
      <c r="H80" s="36"/>
      <c r="I80" s="38"/>
      <c r="J80" s="29"/>
      <c r="K80" s="39"/>
      <c r="L80" s="28"/>
      <c r="M80" s="30"/>
      <c r="N80" s="27"/>
      <c r="O80" s="28"/>
      <c r="P80" s="28"/>
    </row>
    <row r="81" spans="1:16" s="10" customFormat="1" x14ac:dyDescent="0.2">
      <c r="A81" s="28"/>
      <c r="E81" s="9"/>
      <c r="F81" s="36"/>
      <c r="G81" s="36"/>
      <c r="H81" s="36"/>
      <c r="I81" s="38"/>
      <c r="J81" s="29"/>
      <c r="K81" s="39"/>
      <c r="L81" s="28"/>
      <c r="M81" s="30"/>
      <c r="N81" s="27"/>
      <c r="O81" s="28"/>
      <c r="P81" s="28"/>
    </row>
    <row r="82" spans="1:16" s="10" customFormat="1" x14ac:dyDescent="0.2">
      <c r="A82" s="28"/>
      <c r="E82" s="9"/>
      <c r="F82" s="36"/>
      <c r="G82" s="36"/>
      <c r="H82" s="36"/>
      <c r="I82" s="38"/>
      <c r="J82" s="29"/>
      <c r="K82" s="39"/>
      <c r="L82" s="28"/>
      <c r="M82" s="30"/>
      <c r="N82" s="27"/>
      <c r="O82" s="28"/>
      <c r="P82" s="28"/>
    </row>
    <row r="83" spans="1:16" s="10" customFormat="1" x14ac:dyDescent="0.2">
      <c r="A83" s="28"/>
      <c r="E83" s="9"/>
      <c r="F83" s="36"/>
      <c r="G83" s="36"/>
      <c r="H83" s="36"/>
      <c r="I83" s="38"/>
      <c r="J83" s="29"/>
      <c r="K83" s="39"/>
      <c r="L83" s="28"/>
      <c r="M83" s="30"/>
      <c r="N83" s="27"/>
      <c r="O83" s="28"/>
      <c r="P83" s="28"/>
    </row>
    <row r="84" spans="1:16" s="10" customFormat="1" x14ac:dyDescent="0.2">
      <c r="A84" s="28"/>
      <c r="E84" s="9"/>
      <c r="F84" s="36"/>
      <c r="G84" s="36"/>
      <c r="H84" s="36"/>
      <c r="I84" s="38"/>
      <c r="J84" s="29"/>
      <c r="K84" s="39"/>
      <c r="L84" s="28"/>
      <c r="M84" s="30"/>
      <c r="N84" s="27"/>
      <c r="O84" s="28"/>
      <c r="P84" s="28"/>
    </row>
    <row r="85" spans="1:16" s="10" customFormat="1" x14ac:dyDescent="0.2">
      <c r="A85" s="28"/>
      <c r="E85" s="9"/>
      <c r="F85" s="36"/>
      <c r="G85" s="36"/>
      <c r="H85" s="36"/>
      <c r="I85" s="38"/>
      <c r="J85" s="29"/>
      <c r="K85" s="39"/>
      <c r="L85" s="28"/>
      <c r="M85" s="30"/>
      <c r="N85" s="27"/>
      <c r="O85" s="28"/>
      <c r="P85" s="28"/>
    </row>
    <row r="86" spans="1:16" s="10" customFormat="1" x14ac:dyDescent="0.2">
      <c r="E86" s="43"/>
      <c r="F86" s="31"/>
      <c r="G86" s="31"/>
      <c r="H86" s="31"/>
      <c r="I86" s="38"/>
      <c r="J86" s="38"/>
      <c r="K86" s="39"/>
      <c r="L86" s="32"/>
      <c r="M86" s="35"/>
      <c r="N86" s="27"/>
      <c r="P86" s="32"/>
    </row>
    <row r="87" spans="1:16" s="10" customFormat="1" x14ac:dyDescent="0.2">
      <c r="A87" s="28"/>
      <c r="E87" s="9"/>
      <c r="F87" s="36"/>
      <c r="G87" s="36"/>
      <c r="H87" s="36"/>
      <c r="I87" s="38"/>
      <c r="J87" s="29"/>
      <c r="K87" s="39"/>
      <c r="L87" s="28"/>
      <c r="M87" s="30"/>
      <c r="N87" s="27"/>
      <c r="O87" s="28"/>
      <c r="P87" s="28"/>
    </row>
    <row r="88" spans="1:16" s="10" customFormat="1" x14ac:dyDescent="0.2">
      <c r="A88" s="28"/>
      <c r="E88" s="9"/>
      <c r="F88" s="36"/>
      <c r="G88" s="36"/>
      <c r="H88" s="36"/>
      <c r="I88" s="38"/>
      <c r="J88" s="29"/>
      <c r="K88" s="39"/>
      <c r="L88" s="28"/>
      <c r="M88" s="30"/>
      <c r="N88" s="27"/>
      <c r="O88" s="28"/>
      <c r="P88" s="28"/>
    </row>
    <row r="89" spans="1:16" s="10" customFormat="1" x14ac:dyDescent="0.2">
      <c r="E89" s="43"/>
      <c r="F89" s="31"/>
      <c r="G89" s="31"/>
      <c r="H89" s="31"/>
      <c r="I89" s="38"/>
      <c r="J89" s="38"/>
      <c r="K89" s="44"/>
      <c r="L89" s="32"/>
      <c r="M89" s="35"/>
      <c r="N89" s="27"/>
      <c r="O89" s="32"/>
      <c r="P89" s="32"/>
    </row>
    <row r="90" spans="1:16" s="10" customFormat="1" x14ac:dyDescent="0.2">
      <c r="A90" s="28"/>
      <c r="E90" s="9"/>
      <c r="F90" s="36"/>
      <c r="G90" s="36"/>
      <c r="H90" s="36"/>
      <c r="I90" s="18"/>
      <c r="J90" s="29"/>
      <c r="K90" s="39"/>
      <c r="L90" s="28"/>
      <c r="M90" s="30"/>
      <c r="N90" s="27"/>
      <c r="O90" s="28"/>
      <c r="P90" s="28"/>
    </row>
    <row r="91" spans="1:16" s="10" customFormat="1" x14ac:dyDescent="0.2">
      <c r="A91" s="28"/>
      <c r="E91" s="9"/>
      <c r="F91" s="36"/>
      <c r="G91" s="36"/>
      <c r="H91" s="36"/>
      <c r="I91" s="18"/>
      <c r="J91" s="29"/>
      <c r="K91" s="39"/>
      <c r="L91" s="28"/>
      <c r="M91" s="30"/>
      <c r="N91" s="27"/>
      <c r="O91" s="28"/>
      <c r="P91" s="28"/>
    </row>
    <row r="92" spans="1:16" s="10" customFormat="1" x14ac:dyDescent="0.2">
      <c r="A92" s="28"/>
      <c r="E92" s="9"/>
      <c r="F92" s="36"/>
      <c r="G92" s="36"/>
      <c r="H92" s="36"/>
      <c r="I92" s="18"/>
      <c r="J92" s="29"/>
      <c r="K92" s="39"/>
      <c r="L92" s="28"/>
      <c r="M92" s="30"/>
      <c r="N92" s="27"/>
      <c r="O92" s="28"/>
      <c r="P92" s="28"/>
    </row>
    <row r="93" spans="1:16" s="10" customFormat="1" x14ac:dyDescent="0.2">
      <c r="A93" s="28"/>
      <c r="E93" s="9"/>
      <c r="F93" s="36"/>
      <c r="G93" s="36"/>
      <c r="H93" s="36"/>
      <c r="I93" s="18"/>
      <c r="J93" s="29"/>
      <c r="K93" s="39"/>
      <c r="L93" s="28"/>
      <c r="M93" s="30"/>
      <c r="N93" s="27"/>
      <c r="O93" s="28"/>
      <c r="P93" s="28"/>
    </row>
    <row r="94" spans="1:16" s="10" customFormat="1" x14ac:dyDescent="0.2">
      <c r="E94" s="43"/>
      <c r="F94" s="37"/>
      <c r="G94" s="37"/>
      <c r="H94" s="37"/>
      <c r="I94" s="18"/>
      <c r="J94" s="18"/>
      <c r="K94" s="39"/>
      <c r="L94" s="11"/>
      <c r="M94" s="35"/>
      <c r="N94" s="27"/>
      <c r="O94" s="32"/>
      <c r="P94" s="32"/>
    </row>
    <row r="95" spans="1:16" s="10" customFormat="1" x14ac:dyDescent="0.2">
      <c r="A95" s="28"/>
      <c r="E95" s="9"/>
      <c r="F95" s="36"/>
      <c r="G95" s="36"/>
      <c r="H95" s="36"/>
      <c r="I95" s="18"/>
      <c r="J95" s="29"/>
      <c r="K95" s="39"/>
      <c r="L95" s="9"/>
      <c r="M95" s="30"/>
      <c r="N95" s="27"/>
      <c r="O95" s="28"/>
      <c r="P95" s="28"/>
    </row>
    <row r="96" spans="1:16" s="10" customFormat="1" x14ac:dyDescent="0.2">
      <c r="A96" s="28"/>
      <c r="E96" s="9"/>
      <c r="F96" s="36"/>
      <c r="G96" s="36"/>
      <c r="H96" s="36"/>
      <c r="I96" s="18"/>
      <c r="J96" s="29"/>
      <c r="K96" s="39"/>
      <c r="L96" s="9"/>
      <c r="M96" s="30"/>
      <c r="N96" s="27"/>
      <c r="O96" s="28"/>
      <c r="P96" s="28"/>
    </row>
    <row r="97" spans="1:16" s="10" customFormat="1" x14ac:dyDescent="0.2">
      <c r="A97" s="28"/>
      <c r="E97" s="9"/>
      <c r="F97" s="36"/>
      <c r="G97" s="36"/>
      <c r="H97" s="36"/>
      <c r="I97" s="18"/>
      <c r="J97" s="29"/>
      <c r="K97" s="39"/>
      <c r="L97" s="9"/>
      <c r="M97" s="30"/>
      <c r="N97" s="27"/>
      <c r="O97" s="28"/>
      <c r="P97" s="28"/>
    </row>
    <row r="98" spans="1:16" s="10" customFormat="1" x14ac:dyDescent="0.2">
      <c r="A98" s="28"/>
      <c r="E98" s="9"/>
      <c r="F98" s="36"/>
      <c r="G98" s="36"/>
      <c r="H98" s="36"/>
      <c r="I98" s="18"/>
      <c r="J98" s="29"/>
      <c r="K98" s="39"/>
      <c r="L98" s="9"/>
      <c r="M98" s="30"/>
      <c r="N98" s="27"/>
      <c r="O98" s="28"/>
      <c r="P98" s="28"/>
    </row>
    <row r="99" spans="1:16" s="10" customFormat="1" x14ac:dyDescent="0.2">
      <c r="A99" s="28"/>
      <c r="E99" s="9"/>
      <c r="F99" s="36"/>
      <c r="G99" s="36"/>
      <c r="H99" s="36"/>
      <c r="I99" s="18"/>
      <c r="J99" s="29"/>
      <c r="K99" s="39"/>
      <c r="L99" s="9"/>
      <c r="M99" s="30"/>
      <c r="N99" s="27"/>
      <c r="O99" s="28"/>
      <c r="P99" s="28"/>
    </row>
    <row r="100" spans="1:16" s="10" customFormat="1" x14ac:dyDescent="0.2">
      <c r="B100" s="45"/>
      <c r="C100" s="45"/>
      <c r="D100" s="45"/>
      <c r="E100" s="42"/>
      <c r="F100" s="46"/>
      <c r="G100" s="46"/>
      <c r="H100" s="46"/>
      <c r="I100" s="38"/>
      <c r="J100" s="18"/>
      <c r="K100" s="39"/>
      <c r="L100" s="45"/>
      <c r="M100" s="39"/>
      <c r="N100" s="27"/>
      <c r="O100" s="32"/>
      <c r="P100" s="32"/>
    </row>
    <row r="101" spans="1:16" s="10" customFormat="1" x14ac:dyDescent="0.2">
      <c r="A101" s="28"/>
      <c r="B101" s="47"/>
      <c r="C101" s="47"/>
      <c r="E101" s="9"/>
      <c r="F101" s="36"/>
      <c r="G101" s="36"/>
      <c r="H101" s="36"/>
      <c r="I101" s="18"/>
      <c r="J101" s="29"/>
      <c r="K101" s="39"/>
      <c r="L101" s="28"/>
      <c r="M101" s="30"/>
      <c r="N101" s="27"/>
      <c r="O101" s="28"/>
      <c r="P101" s="28"/>
    </row>
    <row r="102" spans="1:16" s="10" customFormat="1" x14ac:dyDescent="0.2">
      <c r="A102" s="28"/>
      <c r="B102" s="47"/>
      <c r="C102" s="47"/>
      <c r="E102" s="9"/>
      <c r="F102" s="36"/>
      <c r="G102" s="36"/>
      <c r="H102" s="36"/>
      <c r="I102" s="18"/>
      <c r="J102" s="29"/>
      <c r="K102" s="39"/>
      <c r="L102" s="28"/>
      <c r="M102" s="30"/>
      <c r="N102" s="27"/>
      <c r="O102" s="28"/>
      <c r="P102" s="28"/>
    </row>
    <row r="103" spans="1:16" s="10" customFormat="1" x14ac:dyDescent="0.2">
      <c r="A103" s="28"/>
      <c r="B103" s="47"/>
      <c r="C103" s="47"/>
      <c r="E103" s="9"/>
      <c r="F103" s="36"/>
      <c r="G103" s="36"/>
      <c r="H103" s="36"/>
      <c r="I103" s="18"/>
      <c r="J103" s="29"/>
      <c r="K103" s="39"/>
      <c r="L103" s="28"/>
      <c r="M103" s="30"/>
      <c r="N103" s="27"/>
      <c r="O103" s="28"/>
      <c r="P103" s="28"/>
    </row>
    <row r="104" spans="1:16" s="10" customFormat="1" x14ac:dyDescent="0.2">
      <c r="A104" s="28"/>
      <c r="B104" s="47"/>
      <c r="C104" s="47"/>
      <c r="E104" s="9"/>
      <c r="F104" s="36"/>
      <c r="G104" s="36"/>
      <c r="H104" s="36"/>
      <c r="I104" s="18"/>
      <c r="J104" s="29"/>
      <c r="K104" s="39"/>
      <c r="L104" s="28"/>
      <c r="M104" s="30"/>
      <c r="N104" s="27"/>
      <c r="O104" s="28"/>
      <c r="P104" s="28"/>
    </row>
    <row r="105" spans="1:16" s="10" customFormat="1" x14ac:dyDescent="0.2">
      <c r="A105" s="28"/>
      <c r="B105" s="47"/>
      <c r="C105" s="47"/>
      <c r="E105" s="9"/>
      <c r="F105" s="36"/>
      <c r="G105" s="36"/>
      <c r="H105" s="36"/>
      <c r="I105" s="18"/>
      <c r="J105" s="29"/>
      <c r="K105" s="39"/>
      <c r="L105" s="28"/>
      <c r="M105" s="30"/>
      <c r="N105" s="27"/>
      <c r="O105" s="28"/>
      <c r="P105" s="28"/>
    </row>
    <row r="106" spans="1:16" s="10" customFormat="1" x14ac:dyDescent="0.2">
      <c r="A106" s="28"/>
      <c r="B106" s="47"/>
      <c r="C106" s="47"/>
      <c r="E106" s="9"/>
      <c r="F106" s="36"/>
      <c r="G106" s="36"/>
      <c r="H106" s="36"/>
      <c r="I106" s="18"/>
      <c r="J106" s="29"/>
      <c r="K106" s="39"/>
      <c r="L106" s="28"/>
      <c r="M106" s="30"/>
      <c r="N106" s="27"/>
      <c r="O106" s="28"/>
      <c r="P106" s="28"/>
    </row>
    <row r="107" spans="1:16" s="10" customFormat="1" x14ac:dyDescent="0.2">
      <c r="A107" s="28"/>
      <c r="B107" s="47"/>
      <c r="C107" s="47"/>
      <c r="E107" s="9"/>
      <c r="F107" s="36"/>
      <c r="G107" s="36"/>
      <c r="H107" s="36"/>
      <c r="I107" s="18"/>
      <c r="J107" s="29"/>
      <c r="K107" s="39"/>
      <c r="L107" s="28"/>
      <c r="M107" s="30"/>
      <c r="N107" s="27"/>
      <c r="O107" s="28"/>
      <c r="P107" s="28"/>
    </row>
    <row r="108" spans="1:16" s="10" customFormat="1" x14ac:dyDescent="0.2">
      <c r="A108" s="28"/>
      <c r="B108" s="47"/>
      <c r="C108" s="47"/>
      <c r="E108" s="9"/>
      <c r="F108" s="36"/>
      <c r="G108" s="36"/>
      <c r="H108" s="36"/>
      <c r="I108" s="18"/>
      <c r="J108" s="29"/>
      <c r="K108" s="39"/>
      <c r="L108" s="28"/>
      <c r="M108" s="30"/>
      <c r="N108" s="27"/>
      <c r="O108" s="28"/>
      <c r="P108" s="28"/>
    </row>
    <row r="109" spans="1:16" s="10" customFormat="1" x14ac:dyDescent="0.2">
      <c r="A109" s="28"/>
      <c r="E109" s="9"/>
      <c r="F109" s="36"/>
      <c r="G109" s="36"/>
      <c r="H109" s="36"/>
      <c r="I109" s="18"/>
      <c r="J109" s="29"/>
      <c r="K109" s="39"/>
      <c r="L109" s="28"/>
      <c r="M109" s="30"/>
      <c r="N109" s="27"/>
      <c r="O109" s="28"/>
      <c r="P109" s="28"/>
    </row>
    <row r="110" spans="1:16" s="10" customFormat="1" x14ac:dyDescent="0.2">
      <c r="A110" s="28"/>
      <c r="E110" s="9"/>
      <c r="F110" s="36"/>
      <c r="G110" s="36"/>
      <c r="H110" s="36"/>
      <c r="I110" s="18"/>
      <c r="J110" s="29"/>
      <c r="K110" s="39"/>
      <c r="L110" s="28"/>
      <c r="M110" s="30"/>
      <c r="N110" s="27"/>
      <c r="O110" s="28"/>
      <c r="P110" s="28"/>
    </row>
    <row r="111" spans="1:16" s="10" customFormat="1" x14ac:dyDescent="0.2">
      <c r="A111" s="28"/>
      <c r="E111" s="9"/>
      <c r="F111" s="36"/>
      <c r="G111" s="36"/>
      <c r="H111" s="36"/>
      <c r="I111" s="18"/>
      <c r="J111" s="29"/>
      <c r="K111" s="39"/>
      <c r="L111" s="28"/>
      <c r="M111" s="30"/>
      <c r="N111" s="27"/>
      <c r="O111" s="28"/>
      <c r="P111" s="28"/>
    </row>
    <row r="112" spans="1:16" s="10" customFormat="1" x14ac:dyDescent="0.2">
      <c r="A112" s="28"/>
      <c r="E112" s="9"/>
      <c r="F112" s="36"/>
      <c r="G112" s="36"/>
      <c r="H112" s="36"/>
      <c r="I112" s="18"/>
      <c r="J112" s="29"/>
      <c r="K112" s="39"/>
      <c r="L112" s="28"/>
      <c r="M112" s="30"/>
      <c r="N112" s="27"/>
      <c r="O112" s="28"/>
      <c r="P112" s="28"/>
    </row>
    <row r="113" spans="1:16" s="10" customFormat="1" x14ac:dyDescent="0.2">
      <c r="E113" s="9"/>
      <c r="F113" s="36"/>
      <c r="G113" s="36"/>
      <c r="H113" s="36"/>
      <c r="I113" s="18"/>
      <c r="J113" s="18"/>
      <c r="K113" s="39"/>
      <c r="N113" s="27"/>
      <c r="O113" s="32"/>
      <c r="P113" s="32"/>
    </row>
    <row r="114" spans="1:16" s="10" customFormat="1" x14ac:dyDescent="0.2">
      <c r="E114" s="9"/>
      <c r="F114" s="36"/>
      <c r="G114" s="36"/>
      <c r="H114" s="36"/>
      <c r="I114" s="18"/>
      <c r="J114" s="18"/>
      <c r="K114" s="39"/>
      <c r="L114" s="28"/>
      <c r="M114" s="30"/>
      <c r="N114" s="27"/>
      <c r="O114" s="32"/>
      <c r="P114" s="32"/>
    </row>
    <row r="115" spans="1:16" s="10" customFormat="1" x14ac:dyDescent="0.2">
      <c r="E115" s="11"/>
      <c r="I115" s="18"/>
      <c r="J115" s="18"/>
      <c r="K115" s="27"/>
      <c r="M115" s="27"/>
      <c r="N115" s="27"/>
    </row>
    <row r="116" spans="1:16" s="10" customFormat="1" x14ac:dyDescent="0.2">
      <c r="A116" s="48"/>
      <c r="E116" s="9"/>
      <c r="I116" s="18"/>
      <c r="J116" s="18"/>
      <c r="K116" s="27"/>
      <c r="M116" s="27"/>
      <c r="N116" s="27"/>
    </row>
    <row r="117" spans="1:16" s="10" customFormat="1" x14ac:dyDescent="0.2">
      <c r="E117" s="9"/>
      <c r="I117" s="18"/>
      <c r="J117" s="18"/>
      <c r="K117" s="27"/>
      <c r="M117" s="27"/>
      <c r="N117" s="27"/>
    </row>
    <row r="118" spans="1:16" s="10" customFormat="1" x14ac:dyDescent="0.2">
      <c r="E118" s="9"/>
      <c r="I118" s="29"/>
      <c r="J118" s="18"/>
      <c r="M118" s="27"/>
      <c r="N118" s="27"/>
    </row>
    <row r="119" spans="1:16" s="10" customFormat="1" x14ac:dyDescent="0.2">
      <c r="E119" s="11"/>
      <c r="I119" s="49"/>
      <c r="J119" s="18"/>
      <c r="M119" s="27"/>
      <c r="N119" s="27"/>
    </row>
    <row r="120" spans="1:16" s="10" customFormat="1" x14ac:dyDescent="0.2">
      <c r="E120" s="11"/>
      <c r="I120" s="18"/>
      <c r="J120" s="18"/>
      <c r="M120" s="27"/>
      <c r="N120" s="27"/>
    </row>
    <row r="121" spans="1:16" s="10" customFormat="1" x14ac:dyDescent="0.2">
      <c r="E121" s="11"/>
      <c r="I121" s="18"/>
      <c r="J121" s="18"/>
      <c r="M121" s="27"/>
      <c r="N121" s="27"/>
    </row>
    <row r="122" spans="1:16" s="10" customFormat="1" x14ac:dyDescent="0.2">
      <c r="E122" s="11"/>
      <c r="I122" s="18"/>
      <c r="J122" s="18"/>
      <c r="M122" s="27"/>
      <c r="N122" s="27"/>
    </row>
    <row r="123" spans="1:16" s="10" customFormat="1" x14ac:dyDescent="0.2">
      <c r="E123" s="11"/>
      <c r="I123" s="18"/>
      <c r="J123" s="18"/>
      <c r="M123" s="27"/>
      <c r="N123" s="27"/>
    </row>
    <row r="124" spans="1:16" s="10" customFormat="1" x14ac:dyDescent="0.2">
      <c r="E124" s="11"/>
      <c r="I124" s="18"/>
      <c r="J124" s="18"/>
      <c r="M124" s="27"/>
      <c r="N124" s="27"/>
    </row>
    <row r="125" spans="1:16" s="10" customFormat="1" x14ac:dyDescent="0.2">
      <c r="E125" s="11"/>
      <c r="I125" s="18"/>
      <c r="J125" s="18"/>
      <c r="M125" s="27"/>
      <c r="N125" s="27"/>
    </row>
    <row r="126" spans="1:16" s="10" customFormat="1" x14ac:dyDescent="0.2">
      <c r="E126" s="11"/>
      <c r="I126" s="18"/>
      <c r="J126" s="18"/>
      <c r="M126" s="27"/>
      <c r="N126" s="27"/>
    </row>
    <row r="127" spans="1:16" s="10" customFormat="1" x14ac:dyDescent="0.2">
      <c r="E127" s="11"/>
      <c r="I127" s="18"/>
      <c r="J127" s="18"/>
      <c r="M127" s="27"/>
      <c r="N127" s="27"/>
    </row>
    <row r="128" spans="1:16" s="10" customFormat="1" x14ac:dyDescent="0.2">
      <c r="E128" s="11"/>
      <c r="I128" s="18"/>
      <c r="J128" s="18"/>
      <c r="M128" s="27"/>
      <c r="N128" s="27"/>
    </row>
    <row r="129" spans="5:14" s="10" customFormat="1" x14ac:dyDescent="0.2">
      <c r="E129" s="11"/>
      <c r="I129" s="18"/>
      <c r="J129" s="18"/>
      <c r="M129" s="27"/>
      <c r="N129" s="27"/>
    </row>
    <row r="130" spans="5:14" s="10" customFormat="1" x14ac:dyDescent="0.2">
      <c r="E130" s="11"/>
      <c r="I130" s="18"/>
      <c r="J130" s="18"/>
      <c r="M130" s="27"/>
      <c r="N130" s="27"/>
    </row>
    <row r="131" spans="5:14" s="10" customFormat="1" x14ac:dyDescent="0.2">
      <c r="E131" s="11"/>
      <c r="I131" s="18"/>
      <c r="J131" s="18"/>
      <c r="M131" s="27"/>
      <c r="N131" s="27"/>
    </row>
    <row r="132" spans="5:14" s="10" customFormat="1" x14ac:dyDescent="0.2">
      <c r="E132" s="11"/>
      <c r="I132" s="18"/>
      <c r="J132" s="18"/>
      <c r="M132" s="27"/>
      <c r="N132" s="27"/>
    </row>
    <row r="133" spans="5:14" s="10" customFormat="1" x14ac:dyDescent="0.2">
      <c r="E133" s="11"/>
      <c r="I133" s="18"/>
      <c r="J133" s="18"/>
      <c r="M133" s="27"/>
      <c r="N133" s="27"/>
    </row>
    <row r="134" spans="5:14" s="10" customFormat="1" x14ac:dyDescent="0.2">
      <c r="E134" s="11"/>
      <c r="I134" s="18"/>
      <c r="J134" s="18"/>
      <c r="M134" s="27"/>
      <c r="N134" s="27"/>
    </row>
    <row r="135" spans="5:14" s="10" customFormat="1" x14ac:dyDescent="0.2">
      <c r="E135" s="11"/>
      <c r="I135" s="18"/>
      <c r="J135" s="18"/>
      <c r="M135" s="27"/>
      <c r="N135" s="27"/>
    </row>
    <row r="136" spans="5:14" s="10" customFormat="1" x14ac:dyDescent="0.2">
      <c r="E136" s="11"/>
      <c r="I136" s="18"/>
      <c r="J136" s="18"/>
      <c r="M136" s="27"/>
      <c r="N136" s="27"/>
    </row>
    <row r="137" spans="5:14" s="10" customFormat="1" x14ac:dyDescent="0.2">
      <c r="E137" s="11"/>
      <c r="I137" s="18"/>
      <c r="J137" s="18"/>
      <c r="M137" s="27"/>
      <c r="N137" s="27"/>
    </row>
    <row r="138" spans="5:14" s="10" customFormat="1" x14ac:dyDescent="0.2">
      <c r="E138" s="11"/>
      <c r="I138" s="18"/>
      <c r="J138" s="18"/>
      <c r="M138" s="27"/>
      <c r="N138" s="27"/>
    </row>
    <row r="139" spans="5:14" s="10" customFormat="1" x14ac:dyDescent="0.2">
      <c r="E139" s="11"/>
      <c r="I139" s="18"/>
      <c r="J139" s="18"/>
      <c r="M139" s="27"/>
      <c r="N139" s="27"/>
    </row>
    <row r="140" spans="5:14" s="10" customFormat="1" x14ac:dyDescent="0.2">
      <c r="E140" s="11"/>
      <c r="I140" s="18"/>
      <c r="J140" s="18"/>
      <c r="M140" s="27"/>
      <c r="N140" s="27"/>
    </row>
    <row r="141" spans="5:14" s="10" customFormat="1" x14ac:dyDescent="0.2">
      <c r="E141" s="11"/>
      <c r="I141" s="18"/>
      <c r="J141" s="18"/>
      <c r="M141" s="27"/>
      <c r="N141" s="27"/>
    </row>
    <row r="142" spans="5:14" s="10" customFormat="1" x14ac:dyDescent="0.2">
      <c r="E142" s="11"/>
      <c r="I142" s="18"/>
      <c r="J142" s="18"/>
      <c r="M142" s="27"/>
      <c r="N142" s="27"/>
    </row>
    <row r="143" spans="5:14" s="10" customFormat="1" x14ac:dyDescent="0.2">
      <c r="E143" s="11"/>
      <c r="I143" s="18"/>
      <c r="J143" s="18"/>
      <c r="M143" s="27"/>
      <c r="N143" s="27"/>
    </row>
    <row r="144" spans="5:14" s="10" customFormat="1" x14ac:dyDescent="0.2">
      <c r="E144" s="11"/>
      <c r="I144" s="18"/>
      <c r="J144" s="18"/>
      <c r="M144" s="27"/>
      <c r="N144" s="27"/>
    </row>
    <row r="145" spans="5:14" s="10" customFormat="1" x14ac:dyDescent="0.2">
      <c r="E145" s="11"/>
      <c r="I145" s="18"/>
      <c r="J145" s="18"/>
      <c r="M145" s="27"/>
      <c r="N145" s="27"/>
    </row>
    <row r="146" spans="5:14" s="10" customFormat="1" x14ac:dyDescent="0.2">
      <c r="E146" s="11"/>
      <c r="I146" s="18"/>
      <c r="J146" s="18"/>
      <c r="M146" s="27"/>
      <c r="N146" s="27"/>
    </row>
    <row r="147" spans="5:14" s="10" customFormat="1" x14ac:dyDescent="0.2">
      <c r="E147" s="11"/>
      <c r="I147" s="18"/>
      <c r="J147" s="18"/>
      <c r="M147" s="27"/>
      <c r="N147" s="27"/>
    </row>
    <row r="148" spans="5:14" s="10" customFormat="1" x14ac:dyDescent="0.2">
      <c r="E148" s="11"/>
      <c r="I148" s="18"/>
      <c r="J148" s="18"/>
      <c r="M148" s="27"/>
      <c r="N148" s="27"/>
    </row>
    <row r="149" spans="5:14" s="10" customFormat="1" x14ac:dyDescent="0.2">
      <c r="E149" s="11"/>
      <c r="I149" s="18"/>
      <c r="J149" s="18"/>
      <c r="M149" s="27"/>
      <c r="N149" s="27"/>
    </row>
    <row r="150" spans="5:14" s="10" customFormat="1" x14ac:dyDescent="0.2">
      <c r="E150" s="11"/>
      <c r="I150" s="18"/>
      <c r="J150" s="18"/>
      <c r="M150" s="27"/>
      <c r="N150" s="27"/>
    </row>
    <row r="151" spans="5:14" s="10" customFormat="1" x14ac:dyDescent="0.2">
      <c r="E151" s="11"/>
      <c r="I151" s="18"/>
      <c r="J151" s="18"/>
      <c r="M151" s="27"/>
      <c r="N151" s="27"/>
    </row>
    <row r="162" spans="1:17" s="6" customFormat="1" x14ac:dyDescent="0.2">
      <c r="A162" s="1"/>
      <c r="B162" s="1"/>
      <c r="C162" s="1"/>
      <c r="D162" s="1"/>
      <c r="E162" s="2"/>
      <c r="F162" s="1"/>
      <c r="G162" s="1"/>
      <c r="H162" s="1"/>
      <c r="I162" s="5"/>
      <c r="J162" s="5"/>
      <c r="K162" s="1"/>
      <c r="L162" s="1"/>
      <c r="M162" s="3"/>
      <c r="N162" s="3"/>
      <c r="O162" s="1"/>
      <c r="P162" s="1"/>
      <c r="Q162" s="1"/>
    </row>
    <row r="168" spans="1:17" s="6" customFormat="1" x14ac:dyDescent="0.2">
      <c r="A168" s="1"/>
      <c r="B168" s="1"/>
      <c r="C168" s="1"/>
      <c r="D168" s="1"/>
      <c r="E168" s="2"/>
      <c r="F168" s="1"/>
      <c r="G168" s="1"/>
      <c r="H168" s="1"/>
      <c r="I168" s="5"/>
      <c r="J168" s="5"/>
      <c r="K168" s="1"/>
      <c r="L168" s="1"/>
      <c r="M168" s="3"/>
      <c r="N168" s="3"/>
      <c r="O168" s="1"/>
      <c r="P168" s="1"/>
      <c r="Q168" s="1"/>
    </row>
  </sheetData>
  <mergeCells count="12">
    <mergeCell ref="N3:N4"/>
    <mergeCell ref="A2:N2"/>
    <mergeCell ref="O28:P29"/>
    <mergeCell ref="I28:J28"/>
    <mergeCell ref="I29:J29"/>
    <mergeCell ref="B3:C3"/>
    <mergeCell ref="I3:J3"/>
    <mergeCell ref="K3:L3"/>
    <mergeCell ref="D3:H3"/>
    <mergeCell ref="M28:N29"/>
    <mergeCell ref="A28:H29"/>
    <mergeCell ref="M3:M4"/>
  </mergeCells>
  <phoneticPr fontId="0" type="noConversion"/>
  <printOptions gridLines="1"/>
  <pageMargins left="0.62992125984251968" right="0.59055118110236227" top="2.3228346456692917" bottom="0.98425196850393704" header="0.51181102362204722" footer="0.51181102362204722"/>
  <pageSetup paperSize="5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cp:lastPrinted>2013-02-27T20:15:02Z</cp:lastPrinted>
  <dcterms:created xsi:type="dcterms:W3CDTF">2006-06-26T13:46:37Z</dcterms:created>
  <dcterms:modified xsi:type="dcterms:W3CDTF">2013-02-27T20:15:05Z</dcterms:modified>
</cp:coreProperties>
</file>